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50070063\CAD\Civil\B5333\Roadway\Estimate\"/>
    </mc:Choice>
  </mc:AlternateContent>
  <bookViews>
    <workbookView xWindow="3432" yWindow="-252" windowWidth="21720" windowHeight="12048" tabRatio="723" activeTab="2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R_ANCHORS" sheetId="14" r:id="rId6"/>
    <sheet name="Geotech Summary" sheetId="13" r:id="rId7"/>
    <sheet name="48&quot; &amp; under Statewide" sheetId="1" r:id="rId8"/>
    <sheet name="48&quot; &amp; under Regional " sheetId="2" r:id="rId9"/>
    <sheet name="54&quot; &amp; over Statewide" sheetId="5" r:id="rId10"/>
  </sheets>
  <definedNames>
    <definedName name="_xlnm.Print_Area" localSheetId="6">'Geotech Summary'!$A$1:$AA$63</definedName>
    <definedName name="_xlnm.Print_Area" localSheetId="4">Guardrail!$A$1:$AH$27</definedName>
    <definedName name="_xlnm.Print_Area" localSheetId="0">'Plan Sheet'!$A$1:$AJ$90</definedName>
    <definedName name="_xlnm.Print_Area" localSheetId="1">'PVMT REM'!$A$1:$I$32</definedName>
  </definedNames>
  <calcPr calcId="152511"/>
</workbook>
</file>

<file path=xl/calcChain.xml><?xml version="1.0" encoding="utf-8"?>
<calcChain xmlns="http://schemas.openxmlformats.org/spreadsheetml/2006/main">
  <c r="F26" i="8" l="1"/>
  <c r="E10" i="4"/>
  <c r="E9" i="4"/>
  <c r="E8" i="4"/>
  <c r="E28" i="4" s="1"/>
  <c r="E30" i="4" s="1"/>
  <c r="E7" i="4"/>
  <c r="CE70" i="2" l="1"/>
  <c r="CD70" i="2"/>
  <c r="CC70" i="2"/>
  <c r="CB70" i="2"/>
  <c r="CA70" i="2"/>
  <c r="BZ70" i="2"/>
  <c r="BY70" i="2"/>
  <c r="BX70" i="2"/>
  <c r="BW70" i="2"/>
  <c r="BV70" i="2"/>
  <c r="BU70" i="2"/>
  <c r="BT70" i="2"/>
  <c r="BS70" i="2"/>
  <c r="BR70" i="2"/>
  <c r="BQ70" i="2"/>
  <c r="BP70" i="2"/>
  <c r="BO70" i="2"/>
  <c r="BN70" i="2"/>
  <c r="BM70" i="2"/>
  <c r="BL70" i="2"/>
  <c r="BK70" i="2"/>
  <c r="BJ70" i="2"/>
  <c r="BI70" i="2"/>
  <c r="BH70" i="2"/>
  <c r="BG70" i="2"/>
  <c r="BF70" i="2"/>
  <c r="BE70" i="2"/>
  <c r="BD70" i="2"/>
  <c r="BC70" i="2"/>
  <c r="BB70" i="2"/>
  <c r="BA70" i="2"/>
  <c r="AZ70" i="2"/>
  <c r="AY70" i="2"/>
  <c r="AX70" i="2"/>
  <c r="AW70" i="2"/>
  <c r="AV70" i="2"/>
  <c r="AU70" i="2"/>
  <c r="AT70" i="2"/>
  <c r="AS70" i="2"/>
  <c r="AR70" i="2"/>
  <c r="AQ70" i="2"/>
  <c r="AP70" i="2"/>
  <c r="AO70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U70" i="2"/>
  <c r="T70" i="2"/>
  <c r="S70" i="2"/>
  <c r="R70" i="2"/>
  <c r="Q70" i="2"/>
  <c r="P70" i="2"/>
  <c r="O70" i="2"/>
  <c r="N70" i="2"/>
  <c r="M70" i="2"/>
  <c r="L70" i="2"/>
  <c r="K70" i="2"/>
  <c r="J70" i="2"/>
  <c r="V70" i="2"/>
  <c r="H33" i="7" l="1"/>
  <c r="G33" i="7"/>
  <c r="F33" i="7"/>
  <c r="E33" i="7"/>
  <c r="H29" i="7"/>
  <c r="G29" i="7"/>
  <c r="F29" i="7"/>
  <c r="E29" i="7"/>
  <c r="H25" i="7"/>
  <c r="G25" i="7"/>
  <c r="F25" i="7"/>
  <c r="E25" i="7"/>
  <c r="H21" i="7"/>
  <c r="G21" i="7"/>
  <c r="F21" i="7"/>
  <c r="E21" i="7"/>
  <c r="H17" i="7"/>
  <c r="G17" i="7"/>
  <c r="F17" i="7"/>
  <c r="E17" i="7"/>
  <c r="H13" i="7"/>
  <c r="G13" i="7"/>
  <c r="F13" i="7"/>
  <c r="E13" i="7"/>
  <c r="H9" i="7"/>
  <c r="H36" i="7" s="1"/>
  <c r="H42" i="7" s="1"/>
  <c r="H45" i="7" s="1"/>
  <c r="H46" i="7" s="1"/>
  <c r="G9" i="7"/>
  <c r="F9" i="7"/>
  <c r="E9" i="7"/>
  <c r="G36" i="7" l="1"/>
  <c r="G42" i="7" s="1"/>
  <c r="G45" i="7" s="1"/>
  <c r="G46" i="7" s="1"/>
  <c r="F36" i="7"/>
  <c r="F42" i="7" s="1"/>
  <c r="F45" i="7" s="1"/>
  <c r="E36" i="7"/>
  <c r="E42" i="7" s="1"/>
  <c r="E45" i="7" s="1"/>
  <c r="E46" i="7" s="1"/>
  <c r="F14" i="8"/>
  <c r="F13" i="8"/>
  <c r="F12" i="8"/>
  <c r="F24" i="8" s="1"/>
  <c r="U25" i="9" l="1"/>
  <c r="S25" i="9"/>
  <c r="C15" i="9"/>
  <c r="D15" i="9" s="1"/>
  <c r="C14" i="9"/>
  <c r="D14" i="9" s="1"/>
  <c r="C13" i="9"/>
  <c r="D13" i="9" s="1"/>
  <c r="D12" i="9"/>
  <c r="C12" i="9" s="1"/>
  <c r="F23" i="9"/>
  <c r="D23" i="9"/>
  <c r="D22" i="9"/>
  <c r="D21" i="9"/>
  <c r="U18" i="9"/>
  <c r="S18" i="9"/>
  <c r="A26" i="14"/>
  <c r="A27" i="14" s="1"/>
  <c r="A13" i="14"/>
  <c r="F3" i="14"/>
  <c r="F2" i="14"/>
  <c r="F4" i="14" s="1"/>
  <c r="D10" i="9"/>
  <c r="C11" i="9"/>
  <c r="D11" i="9" s="1"/>
  <c r="C10" i="9"/>
  <c r="D9" i="9"/>
  <c r="D8" i="9"/>
  <c r="C9" i="9"/>
  <c r="C8" i="9"/>
  <c r="F8" i="9" s="1"/>
  <c r="F9" i="9" l="1"/>
  <c r="F18" i="9" s="1"/>
  <c r="F25" i="9" s="1"/>
  <c r="I19" i="13" l="1"/>
  <c r="L36" i="13"/>
  <c r="J53" i="13"/>
  <c r="O54" i="13"/>
  <c r="V55" i="13"/>
  <c r="W55" i="13"/>
  <c r="X55" i="13"/>
  <c r="Y55" i="13"/>
  <c r="Z55" i="13"/>
  <c r="CA135" i="5" l="1"/>
  <c r="BZ135" i="5"/>
  <c r="BX71" i="5"/>
  <c r="CG140" i="2" l="1"/>
  <c r="CF140" i="2"/>
  <c r="CD76" i="2"/>
  <c r="CG135" i="1"/>
  <c r="CF135" i="1"/>
  <c r="CD71" i="1"/>
</calcChain>
</file>

<file path=xl/sharedStrings.xml><?xml version="1.0" encoding="utf-8"?>
<sst xmlns="http://schemas.openxmlformats.org/spreadsheetml/2006/main" count="509" uniqueCount="255">
  <si>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</si>
  <si>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</si>
  <si>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</si>
  <si>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</si>
  <si>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</si>
  <si>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</si>
  <si>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</si>
  <si>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</si>
  <si>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</si>
  <si>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</si>
  <si>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</si>
  <si>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</si>
  <si>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</si>
  <si>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</si>
  <si>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</si>
  <si>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</si>
  <si>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</si>
  <si>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</si>
  <si>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</si>
  <si>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</si>
  <si>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</si>
  <si>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</si>
  <si>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</si>
  <si>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</si>
  <si>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</si>
  <si>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</si>
  <si>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</si>
  <si>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</si>
  <si>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</si>
  <si>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</si>
  <si>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</si>
  <si>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</si>
  <si>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</si>
  <si>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</si>
  <si>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</si>
  <si>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</si>
  <si>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</si>
  <si>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</si>
  <si>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</si>
  <si>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</si>
  <si>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</si>
  <si>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</si>
  <si>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</si>
  <si>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</si>
  <si>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</si>
  <si>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</si>
  <si>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</si>
  <si>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</si>
  <si>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</si>
  <si>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</si>
  <si>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</si>
  <si>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</si>
  <si>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</si>
  <si>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</si>
  <si>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</si>
  <si>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</si>
  <si>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</si>
  <si>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</si>
  <si>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</si>
  <si>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</si>
  <si>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</si>
  <si>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</si>
  <si>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</si>
  <si>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</si>
  <si>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</si>
  <si>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</si>
  <si>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</si>
  <si>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</si>
  <si>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</si>
  <si>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</si>
  <si>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</si>
  <si>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</si>
  <si>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</si>
  <si>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</si>
  <si>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</si>
  <si>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</si>
  <si>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</si>
  <si>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</si>
  <si>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</si>
  <si>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</si>
  <si>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</si>
  <si>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</si>
  <si>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</si>
  <si>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</si>
  <si>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</si>
  <si>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</si>
  <si>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</si>
  <si>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</si>
  <si>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</si>
  <si>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</si>
  <si>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</si>
  <si>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</si>
  <si>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</si>
  <si>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</si>
  <si>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</si>
  <si>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</si>
  <si>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</si>
  <si>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</si>
  <si>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</si>
  <si>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</si>
  <si>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</si>
  <si>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</si>
  <si>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</si>
  <si>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</si>
  <si>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</si>
  <si>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</si>
  <si>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</si>
  <si>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</si>
  <si>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</si>
  <si>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</si>
  <si>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</si>
  <si>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</si>
  <si>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</si>
  <si>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</si>
  <si>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</si>
  <si>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</si>
  <si>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</si>
  <si>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</si>
  <si>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</si>
  <si>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</si>
  <si>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</si>
  <si>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</si>
  <si>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</si>
  <si>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</si>
  <si>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</si>
  <si>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</si>
  <si>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</si>
  <si>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</si>
  <si>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</si>
  <si>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</si>
  <si>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</si>
  <si>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GRAU
350</t>
  </si>
  <si>
    <t>M-350</t>
  </si>
  <si>
    <t>CAT-1</t>
  </si>
  <si>
    <t>VI
MOD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</si>
  <si>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</si>
  <si>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</si>
  <si>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</si>
  <si>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</si>
  <si>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</si>
  <si>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</si>
  <si>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</si>
  <si>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</si>
  <si>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</si>
  <si>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SUBTOTALS:</t>
  </si>
  <si>
    <t>PROJECT TOTALS:</t>
  </si>
  <si>
    <t>GRAND TOTALS: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</si>
  <si>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</si>
  <si>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</si>
  <si>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</si>
  <si>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</si>
  <si>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</si>
  <si>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</si>
  <si>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</si>
  <si>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</si>
  <si>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</si>
  <si>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</si>
  <si>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</si>
  <si>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</si>
  <si>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</si>
  <si>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</si>
  <si>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</si>
  <si>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</si>
  <si>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</si>
  <si>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</si>
  <si>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</si>
  <si>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</si>
  <si>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</si>
  <si>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</si>
  <si>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</si>
  <si>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</si>
  <si>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</si>
  <si>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</si>
  <si>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</si>
  <si>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</si>
  <si>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</si>
  <si>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</si>
  <si>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</si>
  <si>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</si>
  <si>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</si>
  <si>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</si>
  <si>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</si>
  <si>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</si>
  <si>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</si>
  <si>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</si>
  <si>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</si>
  <si>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</si>
  <si>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</si>
  <si>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</si>
  <si>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</si>
  <si>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</si>
  <si>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</si>
  <si>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3B-?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</si>
  <si>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</si>
  <si>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</si>
  <si>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</si>
  <si>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</si>
  <si>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</si>
  <si>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-L-</t>
  </si>
  <si>
    <t>LT</t>
  </si>
  <si>
    <t>RT</t>
  </si>
  <si>
    <t>TYPE III</t>
  </si>
  <si>
    <t>ANCHOR UNIT DEDUTION</t>
  </si>
  <si>
    <t>@</t>
  </si>
  <si>
    <t>=</t>
  </si>
  <si>
    <t>STANDARD DEDUCTIONS</t>
  </si>
  <si>
    <t>GRAU-350</t>
  </si>
  <si>
    <t>GRAU-350 TL-3</t>
  </si>
  <si>
    <t>GRAU-350 TL-2</t>
  </si>
  <si>
    <t>AT-1</t>
  </si>
  <si>
    <t>B-77</t>
  </si>
  <si>
    <t>B-83</t>
  </si>
  <si>
    <t>GRAU350 TL-3</t>
  </si>
  <si>
    <t>SUBTOTAL</t>
  </si>
  <si>
    <t>ANCHOR UNIT DEDUCTION</t>
  </si>
  <si>
    <t>TOTAL</t>
  </si>
  <si>
    <t>SAY</t>
  </si>
  <si>
    <t>ADDITIONAL GUARDRAIL POSTS</t>
  </si>
  <si>
    <t>B-5333</t>
  </si>
  <si>
    <t>T.B.G.D.I. STD. 840.35</t>
  </si>
  <si>
    <t>T.B.D.I. FRAME WITH TWO GRATES STD. 840.29</t>
  </si>
  <si>
    <t>-L- 36+36.38</t>
  </si>
  <si>
    <t>-L- 23+07.00</t>
  </si>
  <si>
    <t>-L- 20+10.00</t>
  </si>
  <si>
    <t>-L- 40+16</t>
  </si>
  <si>
    <t>-L- 41+61</t>
  </si>
  <si>
    <t>SHOULDER CONSTRUCTION</t>
  </si>
  <si>
    <t>CONTINGENCY ITEMS:</t>
  </si>
  <si>
    <t>-L- STA. 6+59.00</t>
  </si>
  <si>
    <t>-L- STA. 17+50.00</t>
  </si>
  <si>
    <t>-L- STA. 20+30.62 (BRIDGE)</t>
  </si>
  <si>
    <t>-L- STA. 22+83.37 (BRIDGE)</t>
  </si>
  <si>
    <t>-L- STA. 24+60.00</t>
  </si>
  <si>
    <t>-L- STA. 34+50.00</t>
  </si>
  <si>
    <t>-L- STA. 36+62.19 (BRIDGE)</t>
  </si>
  <si>
    <t>-L- STA. 37+94.81 (BRIDGE)</t>
  </si>
  <si>
    <t>-L- STA. 41+70.00</t>
  </si>
  <si>
    <t>-L- STA. 45+75.00</t>
  </si>
  <si>
    <t>EST. 5% TO REPLACE TOP SOIL ON BORROW PIT</t>
  </si>
  <si>
    <t>Note: Earthwork quantities are calculated by the</t>
  </si>
  <si>
    <t>Roadway Design Unit. These earthwork quantities</t>
  </si>
  <si>
    <t xml:space="preserve">are based in part on subsurface data provided by the </t>
  </si>
  <si>
    <t>Geotechnical Engineering Unit.</t>
  </si>
  <si>
    <t>SELECT GRANULAR MATERIAL = 500 CY</t>
  </si>
  <si>
    <t>UNDERCUT EXCAVATION = 500 CY</t>
  </si>
  <si>
    <t>3D-1</t>
  </si>
  <si>
    <t>RES</t>
  </si>
  <si>
    <t>DJM</t>
  </si>
  <si>
    <t>3B-1</t>
  </si>
  <si>
    <t>CL</t>
  </si>
  <si>
    <t>Note: Approximate quantities only. Unclassified Excavation, Borrow Excavation, Fine Grading, Clearing and Grubbing, and Removal of Existing Pavement will be paid for at the contract lump sum price for grading.</t>
  </si>
  <si>
    <t>5 EA</t>
  </si>
  <si>
    <t>11-2016</t>
  </si>
  <si>
    <t>TOTALS:</t>
  </si>
  <si>
    <t>IN CUBIC YARDS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</si>
</sst>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##\+##.00"/>
  </numFmts>
  <fonts count="44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sz val="11"/>
      <name val="Calibri"/>
      <family val="2"/>
      <scheme val="minor"/>
    </font>
    <font>
      <sz val="10"/>
      <name val="Times New Roman"/>
      <family val="1"/>
    </font>
    <font>
      <sz val="11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82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38" fillId="0" borderId="0"/>
    <xf numFmtId="0" fontId="4" fillId="0" borderId="0"/>
  </cellStyleXfs>
  <cellXfs count="114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</xf>
    <xf numFmtId="0" fontId="0" fillId="0" borderId="111" xfId="0" applyBorder="1" applyAlignment="1" applyProtection="1">
      <alignment horizontal="center"/>
      <protection locked="0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23" fillId="0" borderId="57" xfId="0" applyFont="1" applyBorder="1" applyAlignment="1" applyProtection="1">
      <alignment horizontal="right"/>
    </xf>
    <xf numFmtId="0" fontId="0" fillId="0" borderId="52" xfId="0" applyBorder="1" applyProtection="1">
      <protection locked="0"/>
    </xf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23" fillId="0" borderId="58" xfId="0" applyFont="1" applyBorder="1" applyAlignment="1" applyProtection="1">
      <alignment horizontal="right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center"/>
    </xf>
    <xf numFmtId="0" fontId="29" fillId="0" borderId="57" xfId="0" applyFont="1" applyBorder="1" applyAlignment="1" applyProtection="1">
      <alignment horizontal="center"/>
    </xf>
    <xf numFmtId="0" fontId="29" fillId="0" borderId="52" xfId="0" applyFont="1" applyBorder="1" applyAlignment="1" applyProtection="1">
      <alignment horizontal="center"/>
    </xf>
    <xf numFmtId="0" fontId="29" fillId="0" borderId="51" xfId="0" applyFont="1" applyBorder="1" applyAlignment="1" applyProtection="1">
      <alignment horizontal="left"/>
    </xf>
    <xf numFmtId="0" fontId="29" fillId="0" borderId="114" xfId="0" applyFont="1" applyBorder="1" applyProtection="1"/>
    <xf numFmtId="0" fontId="29" fillId="0" borderId="52" xfId="0" applyFont="1" applyBorder="1" applyProtection="1">
      <protection locked="0"/>
    </xf>
    <xf numFmtId="0" fontId="29" fillId="0" borderId="55" xfId="0" applyFont="1" applyBorder="1" applyProtection="1">
      <protection locked="0"/>
    </xf>
    <xf numFmtId="0" fontId="29" fillId="0" borderId="58" xfId="0" applyFont="1" applyBorder="1" applyAlignment="1" applyProtection="1">
      <alignment horizontal="center"/>
    </xf>
    <xf numFmtId="0" fontId="2" fillId="0" borderId="58" xfId="0" applyFont="1" applyBorder="1" applyAlignment="1" applyProtection="1">
      <alignment horizontal="right"/>
    </xf>
    <xf numFmtId="0" fontId="28" fillId="0" borderId="112" xfId="0" applyFont="1" applyBorder="1" applyAlignment="1" applyProtection="1"/>
    <xf numFmtId="0" fontId="28" fillId="0" borderId="113" xfId="0" applyFont="1" applyBorder="1" applyAlignment="1" applyProtection="1">
      <alignment horizontal="center"/>
    </xf>
    <xf numFmtId="0" fontId="28" fillId="0" borderId="51" xfId="0" applyFont="1" applyBorder="1" applyAlignment="1" applyProtection="1"/>
    <xf numFmtId="0" fontId="28" fillId="0" borderId="57" xfId="0" applyFont="1" applyBorder="1" applyAlignment="1" applyProtection="1">
      <alignment horizontal="center"/>
    </xf>
    <xf numFmtId="0" fontId="28" fillId="0" borderId="81" xfId="0" applyFont="1" applyBorder="1" applyAlignment="1" applyProtection="1"/>
    <xf numFmtId="0" fontId="28" fillId="0" borderId="53" xfId="0" applyFont="1" applyBorder="1" applyAlignment="1" applyProtection="1"/>
    <xf numFmtId="0" fontId="28" fillId="0" borderId="58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4" fillId="0" borderId="11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0" fillId="0" borderId="76" xfId="0" applyFont="1" applyBorder="1" applyAlignment="1" applyProtection="1">
      <alignment horizontal="center"/>
    </xf>
    <xf numFmtId="0" fontId="30" fillId="0" borderId="127" xfId="0" applyFont="1" applyBorder="1" applyAlignment="1" applyProtection="1">
      <alignment horizontal="center"/>
    </xf>
    <xf numFmtId="0" fontId="0" fillId="0" borderId="44" xfId="0" applyBorder="1" applyProtection="1"/>
    <xf numFmtId="0" fontId="30" fillId="0" borderId="99" xfId="0" applyFont="1" applyBorder="1" applyAlignment="1" applyProtection="1">
      <alignment horizontal="center"/>
    </xf>
    <xf numFmtId="0" fontId="20" fillId="0" borderId="128" xfId="0" applyFont="1" applyBorder="1" applyAlignment="1" applyProtection="1">
      <alignment horizontal="center"/>
    </xf>
    <xf numFmtId="0" fontId="20" fillId="0" borderId="8" xfId="0" applyFont="1" applyBorder="1" applyAlignment="1" applyProtection="1">
      <alignment horizontal="center"/>
    </xf>
    <xf numFmtId="0" fontId="36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0" fillId="0" borderId="77" xfId="0" applyFont="1" applyBorder="1" applyAlignment="1" applyProtection="1">
      <alignment horizontal="center"/>
    </xf>
    <xf numFmtId="0" fontId="20" fillId="0" borderId="129" xfId="0" applyFont="1" applyBorder="1" applyAlignment="1" applyProtection="1">
      <alignment horizontal="center"/>
    </xf>
    <xf numFmtId="0" fontId="20" fillId="0" borderId="12" xfId="0" applyFont="1" applyBorder="1" applyAlignment="1" applyProtection="1">
      <alignment horizontal="center"/>
    </xf>
    <xf numFmtId="0" fontId="20" fillId="0" borderId="77" xfId="0" quotePrefix="1" applyFont="1" applyBorder="1" applyAlignment="1" applyProtection="1">
      <alignment horizontal="center"/>
    </xf>
    <xf numFmtId="0" fontId="36" fillId="0" borderId="77" xfId="0" applyFont="1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6" fillId="0" borderId="0" xfId="0" applyFont="1" applyBorder="1" applyAlignment="1" applyProtection="1"/>
    <xf numFmtId="0" fontId="36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0" fontId="20" fillId="0" borderId="135" xfId="0" applyFont="1" applyBorder="1" applyAlignment="1" applyProtection="1">
      <alignment horizontal="center"/>
    </xf>
    <xf numFmtId="0" fontId="0" fillId="0" borderId="136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  <protection locked="0"/>
    </xf>
    <xf numFmtId="0" fontId="0" fillId="0" borderId="143" xfId="0" applyBorder="1" applyAlignment="1" applyProtection="1">
      <alignment horizontal="center"/>
    </xf>
    <xf numFmtId="0" fontId="20" fillId="0" borderId="89" xfId="0" applyFont="1" applyBorder="1" applyAlignment="1" applyProtection="1">
      <alignment horizontal="centerContinuous"/>
    </xf>
    <xf numFmtId="0" fontId="0" fillId="0" borderId="150" xfId="0" applyBorder="1" applyAlignment="1" applyProtection="1">
      <alignment horizontal="centerContinuous"/>
    </xf>
    <xf numFmtId="0" fontId="20" fillId="0" borderId="151" xfId="0" applyFont="1" applyBorder="1" applyAlignment="1" applyProtection="1">
      <alignment horizontal="centerContinuous"/>
    </xf>
    <xf numFmtId="0" fontId="0" fillId="0" borderId="152" xfId="0" applyBorder="1" applyAlignment="1" applyProtection="1">
      <alignment horizontal="centerContinuous"/>
    </xf>
    <xf numFmtId="0" fontId="20" fillId="0" borderId="97" xfId="0" applyFont="1" applyBorder="1" applyAlignment="1" applyProtection="1">
      <alignment horizontal="centerContinuous"/>
    </xf>
    <xf numFmtId="0" fontId="0" fillId="0" borderId="156" xfId="0" applyBorder="1" applyAlignment="1" applyProtection="1">
      <alignment horizontal="centerContinuous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6" fillId="0" borderId="89" xfId="0" applyFont="1" applyBorder="1" applyAlignment="1" applyProtection="1"/>
    <xf numFmtId="0" fontId="36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vertical="center" wrapText="1"/>
      <protection locked="0"/>
    </xf>
    <xf numFmtId="0" fontId="38" fillId="0" borderId="0" xfId="2" applyProtection="1">
      <protection locked="0"/>
    </xf>
    <xf numFmtId="0" fontId="38" fillId="0" borderId="0" xfId="2" applyAlignment="1" applyProtection="1">
      <protection locked="0"/>
    </xf>
    <xf numFmtId="0" fontId="38" fillId="0" borderId="0" xfId="2" applyBorder="1" applyProtection="1">
      <protection locked="0"/>
    </xf>
    <xf numFmtId="0" fontId="38" fillId="0" borderId="0" xfId="2" applyBorder="1" applyAlignment="1" applyProtection="1">
      <protection locked="0"/>
    </xf>
    <xf numFmtId="0" fontId="38" fillId="0" borderId="170" xfId="2" applyBorder="1" applyProtection="1">
      <protection locked="0"/>
    </xf>
    <xf numFmtId="0" fontId="38" fillId="0" borderId="169" xfId="2" applyBorder="1" applyProtection="1">
      <protection locked="0"/>
    </xf>
    <xf numFmtId="0" fontId="38" fillId="0" borderId="169" xfId="2" applyBorder="1" applyAlignment="1" applyProtection="1">
      <alignment horizontal="center"/>
      <protection locked="0"/>
    </xf>
    <xf numFmtId="0" fontId="38" fillId="0" borderId="169" xfId="2" applyBorder="1" applyAlignment="1" applyProtection="1">
      <protection locked="0"/>
    </xf>
    <xf numFmtId="0" fontId="38" fillId="0" borderId="168" xfId="2" applyBorder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8" fillId="0" borderId="13" xfId="2" applyBorder="1" applyProtection="1">
      <protection locked="0"/>
    </xf>
    <xf numFmtId="0" fontId="38" fillId="0" borderId="0" xfId="2" applyBorder="1" applyAlignment="1" applyProtection="1">
      <alignment horizontal="center"/>
      <protection locked="0"/>
    </xf>
    <xf numFmtId="0" fontId="38" fillId="0" borderId="5" xfId="2" applyBorder="1" applyProtection="1">
      <protection locked="0"/>
    </xf>
    <xf numFmtId="0" fontId="38" fillId="0" borderId="13" xfId="2" applyBorder="1" applyAlignment="1" applyProtection="1">
      <alignment horizontal="center"/>
      <protection locked="0"/>
    </xf>
    <xf numFmtId="0" fontId="38" fillId="0" borderId="0" xfId="2" applyBorder="1" applyAlignment="1" applyProtection="1">
      <alignment horizontal="centerContinuous"/>
      <protection locked="0"/>
    </xf>
    <xf numFmtId="0" fontId="38" fillId="0" borderId="0" xfId="2" quotePrefix="1" applyBorder="1" applyAlignment="1" applyProtection="1">
      <alignment horizontal="center"/>
      <protection locked="0"/>
    </xf>
    <xf numFmtId="0" fontId="38" fillId="0" borderId="5" xfId="2" quotePrefix="1" applyBorder="1" applyAlignment="1" applyProtection="1">
      <alignment horizontal="center"/>
      <protection locked="0"/>
    </xf>
    <xf numFmtId="0" fontId="38" fillId="0" borderId="5" xfId="2" applyBorder="1" applyAlignment="1" applyProtection="1">
      <protection locked="0"/>
    </xf>
    <xf numFmtId="0" fontId="38" fillId="0" borderId="0" xfId="2" applyBorder="1" applyAlignment="1" applyProtection="1">
      <alignment horizontal="center"/>
    </xf>
    <xf numFmtId="0" fontId="38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24" fillId="0" borderId="167" xfId="2" applyNumberFormat="1" applyFont="1" applyBorder="1" applyAlignment="1" applyProtection="1">
      <protection locked="0"/>
    </xf>
    <xf numFmtId="49" fontId="19" fillId="0" borderId="44" xfId="2" applyNumberFormat="1" applyFont="1" applyBorder="1" applyAlignment="1" applyProtection="1">
      <alignment horizontal="left" vertical="center"/>
    </xf>
    <xf numFmtId="0" fontId="26" fillId="0" borderId="55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0" fontId="26" fillId="0" borderId="48" xfId="2" applyNumberFormat="1" applyFont="1" applyBorder="1" applyAlignment="1" applyProtection="1">
      <alignment horizontal="center" vertical="center"/>
    </xf>
    <xf numFmtId="0" fontId="26" fillId="0" borderId="67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55" xfId="2" applyNumberFormat="1" applyFont="1" applyBorder="1" applyAlignment="1" applyProtection="1">
      <alignment horizontal="center" vertical="center"/>
      <protection locked="0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38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65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49" fontId="19" fillId="0" borderId="48" xfId="2" applyNumberFormat="1" applyFont="1" applyBorder="1" applyAlignment="1" applyProtection="1">
      <alignment horizontal="right" vertical="center"/>
    </xf>
    <xf numFmtId="0" fontId="11" fillId="0" borderId="51" xfId="2" applyNumberFormat="1" applyFont="1" applyBorder="1" applyAlignment="1" applyProtection="1">
      <alignment horizontal="center" vertical="center"/>
    </xf>
    <xf numFmtId="0" fontId="26" fillId="0" borderId="63" xfId="2" applyNumberFormat="1" applyFont="1" applyBorder="1" applyAlignment="1" applyProtection="1">
      <alignment horizontal="center" vertical="center"/>
    </xf>
    <xf numFmtId="1" fontId="26" fillId="0" borderId="162" xfId="2" applyNumberFormat="1" applyFont="1" applyBorder="1" applyAlignment="1" applyProtection="1">
      <alignment horizontal="center" vertical="center"/>
    </xf>
    <xf numFmtId="49" fontId="26" fillId="0" borderId="162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71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1" fontId="26" fillId="0" borderId="141" xfId="2" applyNumberFormat="1" applyFont="1" applyBorder="1" applyAlignment="1" applyProtection="1">
      <alignment horizontal="center" vertical="center"/>
    </xf>
    <xf numFmtId="2" fontId="38" fillId="0" borderId="0" xfId="2" applyNumberFormat="1" applyBorder="1" applyAlignment="1" applyProtection="1">
      <alignment horizontal="center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</xf>
    <xf numFmtId="0" fontId="38" fillId="0" borderId="8" xfId="2" applyBorder="1" applyProtection="1">
      <protection locked="0"/>
    </xf>
    <xf numFmtId="1" fontId="26" fillId="0" borderId="62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66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9" xfId="2" applyNumberFormat="1" applyFont="1" applyBorder="1" applyAlignment="1" applyProtection="1">
      <alignment horizontal="center" vertical="center"/>
    </xf>
    <xf numFmtId="0" fontId="38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9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38" fillId="0" borderId="5" xfId="2" applyBorder="1" applyAlignment="1" applyProtection="1">
      <alignment horizontal="centerContinuous"/>
      <protection locked="0"/>
    </xf>
    <xf numFmtId="0" fontId="15" fillId="0" borderId="0" xfId="2" applyFont="1" applyAlignment="1" applyProtection="1">
      <alignment textRotation="90"/>
      <protection locked="0"/>
    </xf>
    <xf numFmtId="1" fontId="38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3" xfId="2" applyFont="1" applyBorder="1" applyAlignment="1" applyProtection="1">
      <alignment horizontal="center" vertical="center"/>
    </xf>
    <xf numFmtId="0" fontId="38" fillId="0" borderId="0" xfId="2" applyBorder="1" applyAlignment="1" applyProtection="1"/>
    <xf numFmtId="0" fontId="38" fillId="0" borderId="44" xfId="2" applyBorder="1" applyAlignment="1" applyProtection="1">
      <alignment horizontal="center"/>
    </xf>
    <xf numFmtId="0" fontId="38" fillId="0" borderId="44" xfId="2" applyBorder="1" applyProtection="1"/>
    <xf numFmtId="0" fontId="38" fillId="0" borderId="44" xfId="2" applyBorder="1" applyAlignment="1" applyProtection="1">
      <alignment horizontal="center"/>
      <protection locked="0"/>
    </xf>
    <xf numFmtId="0" fontId="26" fillId="0" borderId="114" xfId="2" applyFont="1" applyBorder="1" applyAlignment="1" applyProtection="1">
      <alignment horizontal="center" vertical="center"/>
    </xf>
    <xf numFmtId="1" fontId="26" fillId="0" borderId="134" xfId="2" applyNumberFormat="1" applyFont="1" applyBorder="1" applyAlignment="1" applyProtection="1">
      <alignment horizontal="center" vertical="center"/>
    </xf>
    <xf numFmtId="169" fontId="26" fillId="0" borderId="82" xfId="2" applyNumberFormat="1" applyFont="1" applyBorder="1" applyAlignment="1" applyProtection="1">
      <alignment horizontal="center" vertical="center"/>
    </xf>
    <xf numFmtId="49" fontId="26" fillId="0" borderId="82" xfId="2" applyNumberFormat="1" applyFont="1" applyBorder="1" applyAlignment="1" applyProtection="1">
      <alignment horizontal="center" vertical="center"/>
    </xf>
    <xf numFmtId="49" fontId="26" fillId="0" borderId="126" xfId="2" applyNumberFormat="1" applyFont="1" applyBorder="1" applyAlignment="1" applyProtection="1">
      <alignment horizontal="center" vertical="center"/>
    </xf>
    <xf numFmtId="49" fontId="26" fillId="0" borderId="100" xfId="2" applyNumberFormat="1" applyFont="1" applyBorder="1" applyAlignment="1" applyProtection="1">
      <alignment horizontal="center" vertical="center"/>
    </xf>
    <xf numFmtId="49" fontId="38" fillId="0" borderId="8" xfId="2" applyNumberFormat="1" applyBorder="1" applyAlignment="1" applyProtection="1">
      <alignment horizontal="center"/>
    </xf>
    <xf numFmtId="1" fontId="26" fillId="0" borderId="55" xfId="2" applyNumberFormat="1" applyFont="1" applyBorder="1" applyAlignment="1" applyProtection="1">
      <alignment horizontal="center" vertical="center"/>
    </xf>
    <xf numFmtId="49" fontId="26" fillId="0" borderId="102" xfId="2" applyNumberFormat="1" applyFont="1" applyBorder="1" applyAlignment="1" applyProtection="1">
      <alignment horizontal="center" vertical="center"/>
      <protection locked="0"/>
    </xf>
    <xf numFmtId="49" fontId="26" fillId="0" borderId="132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8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6" xfId="2" applyNumberFormat="1" applyFont="1" applyBorder="1" applyAlignment="1" applyProtection="1">
      <alignment horizontal="center" vertical="center"/>
    </xf>
    <xf numFmtId="49" fontId="26" fillId="0" borderId="115" xfId="2" applyNumberFormat="1" applyFont="1" applyBorder="1" applyAlignment="1" applyProtection="1">
      <alignment horizontal="center" vertical="center"/>
    </xf>
    <xf numFmtId="49" fontId="38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8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8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4" xfId="2" applyNumberFormat="1" applyFont="1" applyBorder="1" applyAlignment="1" applyProtection="1">
      <alignment horizontal="center"/>
    </xf>
    <xf numFmtId="49" fontId="11" fillId="0" borderId="44" xfId="2" applyNumberFormat="1" applyFont="1" applyBorder="1" applyAlignment="1" applyProtection="1">
      <alignment horizontal="center"/>
    </xf>
    <xf numFmtId="0" fontId="26" fillId="0" borderId="134" xfId="2" applyNumberFormat="1" applyFont="1" applyBorder="1" applyAlignment="1" applyProtection="1">
      <alignment horizontal="center" vertical="center"/>
    </xf>
    <xf numFmtId="0" fontId="26" fillId="0" borderId="82" xfId="2" applyNumberFormat="1" applyFont="1" applyBorder="1" applyAlignment="1" applyProtection="1">
      <alignment horizontal="center" vertical="center"/>
    </xf>
    <xf numFmtId="0" fontId="26" fillId="0" borderId="126" xfId="2" applyNumberFormat="1" applyFont="1" applyBorder="1" applyAlignment="1" applyProtection="1">
      <alignment horizontal="center" vertical="center"/>
    </xf>
    <xf numFmtId="0" fontId="26" fillId="0" borderId="132" xfId="2" quotePrefix="1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  <protection locked="0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65" xfId="2" applyNumberFormat="1" applyFont="1" applyBorder="1" applyAlignment="1" applyProtection="1">
      <alignment horizontal="center" vertical="center"/>
      <protection locked="0"/>
    </xf>
    <xf numFmtId="0" fontId="26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4" xfId="2" applyNumberFormat="1" applyFont="1" applyBorder="1" applyAlignment="1" applyProtection="1">
      <alignment horizontal="center" vertical="center"/>
      <protection locked="0"/>
    </xf>
    <xf numFmtId="0" fontId="11" fillId="0" borderId="138" xfId="2" applyNumberFormat="1" applyFont="1" applyBorder="1" applyAlignment="1" applyProtection="1">
      <alignment horizontal="center" vertical="center"/>
      <protection locked="0"/>
    </xf>
    <xf numFmtId="0" fontId="11" fillId="0" borderId="135" xfId="2" applyNumberFormat="1" applyFont="1" applyBorder="1" applyAlignment="1" applyProtection="1">
      <alignment horizontal="center" vertical="center"/>
      <protection locked="0"/>
    </xf>
    <xf numFmtId="1" fontId="26" fillId="0" borderId="84" xfId="2" applyNumberFormat="1" applyFont="1" applyBorder="1" applyAlignment="1" applyProtection="1">
      <alignment horizontal="center" vertical="center"/>
    </xf>
    <xf numFmtId="49" fontId="26" fillId="0" borderId="87" xfId="2" applyNumberFormat="1" applyFont="1" applyBorder="1" applyAlignment="1" applyProtection="1">
      <alignment horizontal="center" vertical="center"/>
    </xf>
    <xf numFmtId="49" fontId="26" fillId="0" borderId="141" xfId="2" applyNumberFormat="1" applyFont="1" applyBorder="1" applyAlignment="1" applyProtection="1">
      <alignment horizontal="center" vertical="center"/>
      <protection locked="0"/>
    </xf>
    <xf numFmtId="49" fontId="26" fillId="0" borderId="162" xfId="2" applyNumberFormat="1" applyFont="1" applyBorder="1" applyAlignment="1" applyProtection="1">
      <alignment horizontal="center" vertical="center"/>
      <protection locked="0"/>
    </xf>
    <xf numFmtId="49" fontId="26" fillId="0" borderId="161" xfId="2" applyNumberFormat="1" applyFont="1" applyBorder="1" applyAlignment="1" applyProtection="1">
      <alignment horizontal="center" vertical="center"/>
      <protection locked="0"/>
    </xf>
    <xf numFmtId="49" fontId="26" fillId="0" borderId="54" xfId="2" applyNumberFormat="1" applyFont="1" applyBorder="1" applyAlignment="1" applyProtection="1">
      <alignment horizontal="center" vertical="center"/>
    </xf>
    <xf numFmtId="49" fontId="26" fillId="0" borderId="52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  <protection locked="0"/>
    </xf>
    <xf numFmtId="0" fontId="38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</xf>
    <xf numFmtId="0" fontId="38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38" fillId="0" borderId="13" xfId="2" applyBorder="1" applyAlignment="1">
      <alignment horizontal="center"/>
    </xf>
    <xf numFmtId="0" fontId="38" fillId="0" borderId="0" xfId="2" applyAlignment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49" fontId="10" fillId="0" borderId="109" xfId="2" applyNumberFormat="1" applyFont="1" applyBorder="1" applyAlignment="1" applyProtection="1">
      <alignment horizontal="centerContinuous"/>
      <protection locked="0"/>
    </xf>
    <xf numFmtId="49" fontId="10" fillId="0" borderId="110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8" fillId="0" borderId="89" xfId="2" applyBorder="1" applyProtection="1">
      <protection locked="0"/>
    </xf>
    <xf numFmtId="0" fontId="38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60" xfId="2" applyNumberFormat="1" applyFont="1" applyBorder="1" applyAlignment="1" applyProtection="1">
      <alignment horizontal="centerContinuous"/>
      <protection locked="0"/>
    </xf>
    <xf numFmtId="49" fontId="10" fillId="0" borderId="157" xfId="2" applyNumberFormat="1" applyFont="1" applyBorder="1" applyAlignment="1" applyProtection="1">
      <alignment horizontal="centerContinuous"/>
      <protection locked="0"/>
    </xf>
    <xf numFmtId="49" fontId="10" fillId="0" borderId="159" xfId="2" applyNumberFormat="1" applyFont="1" applyBorder="1" applyAlignment="1" applyProtection="1">
      <alignment horizontal="centerContinuous"/>
      <protection locked="0"/>
    </xf>
    <xf numFmtId="49" fontId="10" fillId="0" borderId="158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8" fillId="0" borderId="2" xfId="2" applyBorder="1" applyProtection="1">
      <protection locked="0"/>
    </xf>
    <xf numFmtId="0" fontId="38" fillId="0" borderId="2" xfId="2" applyBorder="1" applyAlignment="1" applyProtection="1">
      <protection locked="0"/>
    </xf>
    <xf numFmtId="0" fontId="38" fillId="0" borderId="88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2" fontId="0" fillId="0" borderId="48" xfId="0" applyNumberFormat="1" applyBorder="1"/>
    <xf numFmtId="0" fontId="0" fillId="0" borderId="15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0" fillId="0" borderId="122" xfId="0" quotePrefix="1" applyBorder="1" applyAlignment="1">
      <alignment horizontal="center" vertical="center"/>
    </xf>
    <xf numFmtId="170" fontId="0" fillId="0" borderId="15" xfId="0" applyNumberFormat="1" applyBorder="1" applyAlignment="1">
      <alignment horizontal="center" vertical="center"/>
    </xf>
    <xf numFmtId="170" fontId="0" fillId="0" borderId="48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24" xfId="0" applyBorder="1" applyAlignment="1">
      <alignment horizontal="center" vertical="center"/>
    </xf>
    <xf numFmtId="0" fontId="0" fillId="0" borderId="80" xfId="0" applyBorder="1" applyAlignment="1">
      <alignment vertical="center"/>
    </xf>
    <xf numFmtId="0" fontId="0" fillId="0" borderId="54" xfId="0" applyBorder="1" applyAlignment="1">
      <alignment vertical="center"/>
    </xf>
    <xf numFmtId="0" fontId="0" fillId="0" borderId="58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125" xfId="0" applyBorder="1" applyAlignment="1">
      <alignment horizontal="center" vertical="center"/>
    </xf>
    <xf numFmtId="0" fontId="0" fillId="0" borderId="122" xfId="0" applyBorder="1" applyAlignment="1">
      <alignment vertical="center"/>
    </xf>
    <xf numFmtId="2" fontId="0" fillId="0" borderId="15" xfId="0" applyNumberFormat="1" applyBorder="1" applyAlignment="1">
      <alignment vertical="center"/>
    </xf>
    <xf numFmtId="0" fontId="0" fillId="0" borderId="79" xfId="0" quotePrefix="1" applyBorder="1" applyAlignment="1">
      <alignment horizontal="center" vertical="center"/>
    </xf>
    <xf numFmtId="2" fontId="0" fillId="0" borderId="54" xfId="0" applyNumberFormat="1" applyBorder="1" applyAlignment="1">
      <alignment vertical="center"/>
    </xf>
    <xf numFmtId="2" fontId="0" fillId="0" borderId="15" xfId="0" applyNumberFormat="1" applyBorder="1" applyAlignment="1">
      <alignment horizontal="center" vertical="center"/>
    </xf>
    <xf numFmtId="2" fontId="0" fillId="0" borderId="48" xfId="0" applyNumberForma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2" fontId="0" fillId="0" borderId="54" xfId="0" applyNumberFormat="1" applyBorder="1" applyAlignment="1">
      <alignment horizontal="center" vertical="center"/>
    </xf>
    <xf numFmtId="0" fontId="4" fillId="0" borderId="0" xfId="3"/>
    <xf numFmtId="0" fontId="4" fillId="0" borderId="0" xfId="3" applyFont="1"/>
    <xf numFmtId="2" fontId="4" fillId="0" borderId="0" xfId="3" applyNumberFormat="1"/>
    <xf numFmtId="0" fontId="4" fillId="0" borderId="0" xfId="3" quotePrefix="1" applyFont="1"/>
    <xf numFmtId="49" fontId="4" fillId="0" borderId="0" xfId="3" applyNumberFormat="1"/>
    <xf numFmtId="49" fontId="4" fillId="0" borderId="0" xfId="3" applyNumberFormat="1" applyAlignment="1"/>
    <xf numFmtId="2" fontId="4" fillId="0" borderId="0" xfId="3" applyNumberFormat="1" applyAlignment="1"/>
    <xf numFmtId="1" fontId="0" fillId="0" borderId="15" xfId="0" applyNumberFormat="1" applyBorder="1" applyAlignment="1">
      <alignment horizontal="center" vertical="center"/>
    </xf>
    <xf numFmtId="0" fontId="4" fillId="2" borderId="97" xfId="0" applyFont="1" applyFill="1" applyBorder="1" applyAlignment="1">
      <alignment vertical="center"/>
    </xf>
    <xf numFmtId="0" fontId="0" fillId="2" borderId="110" xfId="0" applyFill="1" applyBorder="1" applyAlignment="1">
      <alignment vertical="center"/>
    </xf>
    <xf numFmtId="0" fontId="0" fillId="2" borderId="109" xfId="0" applyFill="1" applyBorder="1" applyAlignment="1">
      <alignment vertical="center"/>
    </xf>
    <xf numFmtId="0" fontId="4" fillId="2" borderId="32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vertical="center"/>
    </xf>
    <xf numFmtId="2" fontId="4" fillId="2" borderId="12" xfId="0" applyNumberFormat="1" applyFont="1" applyFill="1" applyBorder="1" applyAlignment="1">
      <alignment horizontal="center" vertical="center"/>
    </xf>
    <xf numFmtId="0" fontId="4" fillId="2" borderId="50" xfId="0" applyFont="1" applyFill="1" applyBorder="1" applyAlignment="1">
      <alignment vertical="center"/>
    </xf>
    <xf numFmtId="0" fontId="4" fillId="2" borderId="50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vertical="center"/>
    </xf>
    <xf numFmtId="2" fontId="4" fillId="2" borderId="48" xfId="0" applyNumberFormat="1" applyFont="1" applyFill="1" applyBorder="1" applyAlignment="1">
      <alignment vertical="center"/>
    </xf>
    <xf numFmtId="170" fontId="0" fillId="0" borderId="54" xfId="0" applyNumberFormat="1" applyBorder="1" applyAlignment="1">
      <alignment horizontal="center" vertical="center"/>
    </xf>
    <xf numFmtId="0" fontId="0" fillId="0" borderId="80" xfId="0" quotePrefix="1" applyBorder="1" applyAlignment="1">
      <alignment horizontal="center" vertical="center"/>
    </xf>
    <xf numFmtId="0" fontId="0" fillId="0" borderId="33" xfId="0" applyBorder="1"/>
    <xf numFmtId="0" fontId="0" fillId="0" borderId="72" xfId="0" applyBorder="1"/>
    <xf numFmtId="0" fontId="40" fillId="2" borderId="36" xfId="0" applyFont="1" applyFill="1" applyBorder="1" applyAlignment="1">
      <alignment vertical="center"/>
    </xf>
    <xf numFmtId="2" fontId="0" fillId="0" borderId="72" xfId="0" applyNumberFormat="1" applyBorder="1"/>
    <xf numFmtId="0" fontId="0" fillId="0" borderId="4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172" xfId="0" applyBorder="1" applyAlignment="1">
      <alignment horizontal="center"/>
    </xf>
    <xf numFmtId="1" fontId="0" fillId="0" borderId="48" xfId="0" applyNumberFormat="1" applyBorder="1"/>
    <xf numFmtId="0" fontId="1" fillId="0" borderId="21" xfId="0" quotePrefix="1" applyFont="1" applyBorder="1" applyAlignment="1"/>
    <xf numFmtId="0" fontId="1" fillId="0" borderId="79" xfId="0" quotePrefix="1" applyFont="1" applyBorder="1" applyAlignment="1"/>
    <xf numFmtId="2" fontId="1" fillId="0" borderId="60" xfId="0" applyNumberFormat="1" applyFont="1" applyBorder="1"/>
    <xf numFmtId="0" fontId="1" fillId="0" borderId="80" xfId="0" quotePrefix="1" applyFont="1" applyBorder="1" applyAlignment="1"/>
    <xf numFmtId="2" fontId="1" fillId="0" borderId="59" xfId="0" applyNumberFormat="1" applyFont="1" applyBorder="1"/>
    <xf numFmtId="0" fontId="1" fillId="0" borderId="6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170" fontId="0" fillId="0" borderId="56" xfId="0" applyNumberFormat="1" applyBorder="1" applyAlignment="1" applyProtection="1">
      <alignment horizontal="center"/>
    </xf>
    <xf numFmtId="170" fontId="0" fillId="0" borderId="56" xfId="0" applyNumberFormat="1" applyBorder="1" applyAlignment="1" applyProtection="1">
      <alignment horizontal="center"/>
      <protection locked="0"/>
    </xf>
    <xf numFmtId="170" fontId="0" fillId="0" borderId="57" xfId="0" applyNumberFormat="1" applyBorder="1" applyAlignment="1" applyProtection="1">
      <alignment horizontal="center"/>
    </xf>
    <xf numFmtId="170" fontId="0" fillId="0" borderId="57" xfId="0" applyNumberFormat="1" applyBorder="1" applyAlignment="1" applyProtection="1">
      <alignment horizontal="center"/>
      <protection locked="0"/>
    </xf>
    <xf numFmtId="2" fontId="0" fillId="0" borderId="26" xfId="0" applyNumberFormat="1" applyBorder="1" applyAlignment="1" applyProtection="1">
      <alignment horizontal="center"/>
    </xf>
    <xf numFmtId="0" fontId="0" fillId="0" borderId="49" xfId="0" quotePrefix="1" applyBorder="1" applyAlignment="1" applyProtection="1">
      <alignment horizontal="center"/>
    </xf>
    <xf numFmtId="2" fontId="0" fillId="0" borderId="52" xfId="0" applyNumberFormat="1" applyBorder="1" applyProtection="1">
      <protection locked="0"/>
    </xf>
    <xf numFmtId="2" fontId="0" fillId="0" borderId="55" xfId="0" applyNumberFormat="1" applyBorder="1" applyProtection="1">
      <protection locked="0"/>
    </xf>
    <xf numFmtId="0" fontId="41" fillId="0" borderId="64" xfId="0" applyFont="1" applyBorder="1" applyAlignment="1" applyProtection="1">
      <alignment horizontal="left"/>
      <protection locked="0"/>
    </xf>
    <xf numFmtId="0" fontId="19" fillId="0" borderId="140" xfId="0" applyFont="1" applyBorder="1" applyAlignment="1" applyProtection="1">
      <alignment horizontal="left"/>
      <protection locked="0"/>
    </xf>
    <xf numFmtId="0" fontId="19" fillId="0" borderId="64" xfId="0" applyFont="1" applyBorder="1" applyAlignment="1" applyProtection="1">
      <alignment horizontal="left"/>
      <protection locked="0"/>
    </xf>
    <xf numFmtId="0" fontId="19" fillId="0" borderId="65" xfId="0" applyFont="1" applyBorder="1" applyAlignment="1" applyProtection="1">
      <alignment horizontal="left"/>
      <protection locked="0"/>
    </xf>
    <xf numFmtId="0" fontId="19" fillId="0" borderId="174" xfId="0" applyFont="1" applyBorder="1" applyAlignment="1" applyProtection="1">
      <alignment horizontal="left"/>
      <protection locked="0"/>
    </xf>
    <xf numFmtId="0" fontId="0" fillId="0" borderId="27" xfId="0" applyBorder="1" applyAlignment="1" applyProtection="1">
      <alignment horizontal="left"/>
    </xf>
    <xf numFmtId="0" fontId="0" fillId="0" borderId="176" xfId="0" applyBorder="1" applyAlignment="1" applyProtection="1">
      <alignment horizontal="center"/>
    </xf>
    <xf numFmtId="49" fontId="19" fillId="0" borderId="64" xfId="0" quotePrefix="1" applyNumberFormat="1" applyFont="1" applyBorder="1" applyAlignment="1" applyProtection="1">
      <alignment horizontal="center" vertical="center"/>
    </xf>
    <xf numFmtId="49" fontId="19" fillId="0" borderId="131" xfId="0" applyNumberFormat="1" applyFont="1" applyBorder="1" applyAlignment="1" applyProtection="1">
      <alignment horizontal="center" vertical="center"/>
    </xf>
    <xf numFmtId="49" fontId="42" fillId="0" borderId="64" xfId="0" applyNumberFormat="1" applyFont="1" applyBorder="1" applyAlignment="1" applyProtection="1">
      <alignment horizontal="center" vertical="center"/>
    </xf>
    <xf numFmtId="49" fontId="42" fillId="0" borderId="131" xfId="0" applyNumberFormat="1" applyFont="1" applyBorder="1" applyAlignment="1" applyProtection="1">
      <alignment horizontal="center" vertical="center"/>
    </xf>
    <xf numFmtId="49" fontId="42" fillId="0" borderId="133" xfId="0" applyNumberFormat="1" applyFont="1" applyBorder="1" applyAlignment="1" applyProtection="1">
      <alignment horizontal="center" vertical="center"/>
    </xf>
    <xf numFmtId="49" fontId="42" fillId="0" borderId="43" xfId="0" applyNumberFormat="1" applyFont="1" applyBorder="1" applyAlignment="1" applyProtection="1">
      <alignment horizontal="center" vertical="center"/>
    </xf>
    <xf numFmtId="49" fontId="42" fillId="0" borderId="130" xfId="0" applyNumberFormat="1" applyFont="1" applyBorder="1" applyAlignment="1" applyProtection="1">
      <alignment horizontal="center" vertical="center"/>
    </xf>
    <xf numFmtId="49" fontId="19" fillId="0" borderId="132" xfId="0" quotePrefix="1" applyNumberFormat="1" applyFont="1" applyBorder="1" applyAlignment="1" applyProtection="1">
      <alignment horizontal="center" vertical="center"/>
    </xf>
    <xf numFmtId="49" fontId="19" fillId="0" borderId="133" xfId="0" applyNumberFormat="1" applyFont="1" applyBorder="1" applyAlignment="1" applyProtection="1">
      <alignment horizontal="center" vertical="center"/>
    </xf>
    <xf numFmtId="0" fontId="20" fillId="0" borderId="161" xfId="0" applyFont="1" applyBorder="1" applyAlignment="1" applyProtection="1">
      <alignment horizontal="center"/>
    </xf>
    <xf numFmtId="0" fontId="0" fillId="0" borderId="177" xfId="0" applyBorder="1" applyAlignment="1" applyProtection="1">
      <alignment horizontal="center"/>
    </xf>
    <xf numFmtId="3" fontId="0" fillId="0" borderId="44" xfId="0" applyNumberFormat="1" applyBorder="1" applyAlignment="1" applyProtection="1">
      <alignment horizontal="right" vertical="center" indent="2"/>
    </xf>
    <xf numFmtId="3" fontId="0" fillId="0" borderId="46" xfId="0" applyNumberFormat="1" applyBorder="1" applyAlignment="1" applyProtection="1">
      <alignment horizontal="right" vertical="center" indent="2"/>
    </xf>
    <xf numFmtId="3" fontId="0" fillId="0" borderId="99" xfId="0" applyNumberFormat="1" applyBorder="1" applyAlignment="1" applyProtection="1">
      <alignment horizontal="right" vertical="center" indent="2"/>
    </xf>
    <xf numFmtId="3" fontId="0" fillId="0" borderId="7" xfId="0" applyNumberFormat="1" applyBorder="1" applyAlignment="1" applyProtection="1">
      <alignment horizontal="right" indent="2"/>
    </xf>
    <xf numFmtId="3" fontId="0" fillId="0" borderId="48" xfId="0" applyNumberFormat="1" applyBorder="1" applyAlignment="1" applyProtection="1">
      <alignment horizontal="right" indent="2"/>
    </xf>
    <xf numFmtId="3" fontId="0" fillId="0" borderId="62" xfId="0" applyNumberFormat="1" applyBorder="1" applyAlignment="1" applyProtection="1">
      <alignment horizontal="right" indent="2"/>
    </xf>
    <xf numFmtId="3" fontId="0" fillId="0" borderId="137" xfId="0" applyNumberFormat="1" applyBorder="1" applyAlignment="1" applyProtection="1">
      <alignment horizontal="right" indent="2"/>
    </xf>
    <xf numFmtId="3" fontId="0" fillId="0" borderId="138" xfId="0" applyNumberFormat="1" applyBorder="1" applyAlignment="1" applyProtection="1">
      <alignment horizontal="right" indent="2"/>
    </xf>
    <xf numFmtId="3" fontId="0" fillId="0" borderId="139" xfId="0" applyNumberFormat="1" applyBorder="1" applyAlignment="1" applyProtection="1">
      <alignment horizontal="right" indent="2"/>
    </xf>
    <xf numFmtId="3" fontId="0" fillId="0" borderId="126" xfId="0" applyNumberFormat="1" applyBorder="1" applyAlignment="1" applyProtection="1">
      <alignment horizontal="right" indent="2"/>
    </xf>
    <xf numFmtId="3" fontId="0" fillId="0" borderId="82" xfId="0" applyNumberFormat="1" applyBorder="1" applyAlignment="1" applyProtection="1">
      <alignment horizontal="right" indent="2"/>
    </xf>
    <xf numFmtId="3" fontId="0" fillId="0" borderId="134" xfId="0" applyNumberFormat="1" applyBorder="1" applyAlignment="1" applyProtection="1">
      <alignment horizontal="right" indent="2"/>
    </xf>
    <xf numFmtId="3" fontId="0" fillId="0" borderId="164" xfId="0" applyNumberFormat="1" applyBorder="1" applyAlignment="1" applyProtection="1">
      <alignment horizontal="right" indent="2"/>
    </xf>
    <xf numFmtId="3" fontId="0" fillId="0" borderId="162" xfId="0" applyNumberFormat="1" applyBorder="1" applyAlignment="1" applyProtection="1">
      <alignment horizontal="right" indent="2"/>
    </xf>
    <xf numFmtId="3" fontId="0" fillId="0" borderId="178" xfId="0" applyNumberFormat="1" applyBorder="1" applyAlignment="1" applyProtection="1">
      <alignment horizontal="right" indent="2"/>
    </xf>
    <xf numFmtId="3" fontId="0" fillId="0" borderId="144" xfId="0" applyNumberFormat="1" applyBorder="1" applyAlignment="1" applyProtection="1">
      <alignment horizontal="right" indent="2"/>
    </xf>
    <xf numFmtId="3" fontId="0" fillId="0" borderId="145" xfId="0" applyNumberFormat="1" applyBorder="1" applyAlignment="1" applyProtection="1">
      <alignment horizontal="right" indent="2"/>
    </xf>
    <xf numFmtId="3" fontId="0" fillId="0" borderId="146" xfId="0" applyNumberFormat="1" applyBorder="1" applyAlignment="1" applyProtection="1">
      <alignment horizontal="right" indent="2"/>
    </xf>
    <xf numFmtId="3" fontId="0" fillId="0" borderId="147" xfId="0" applyNumberFormat="1" applyBorder="1" applyAlignment="1" applyProtection="1">
      <alignment horizontal="right" indent="2"/>
    </xf>
    <xf numFmtId="3" fontId="0" fillId="0" borderId="148" xfId="0" applyNumberFormat="1" applyBorder="1" applyAlignment="1" applyProtection="1">
      <alignment horizontal="right" indent="2"/>
    </xf>
    <xf numFmtId="3" fontId="0" fillId="0" borderId="149" xfId="0" applyNumberFormat="1" applyBorder="1" applyAlignment="1" applyProtection="1">
      <alignment horizontal="right" indent="2"/>
    </xf>
    <xf numFmtId="3" fontId="0" fillId="0" borderId="0" xfId="0" applyNumberFormat="1" applyBorder="1" applyAlignment="1" applyProtection="1">
      <alignment horizontal="right" indent="2"/>
    </xf>
    <xf numFmtId="3" fontId="0" fillId="0" borderId="87" xfId="0" applyNumberFormat="1" applyBorder="1" applyAlignment="1" applyProtection="1">
      <alignment horizontal="right" indent="2"/>
    </xf>
    <xf numFmtId="3" fontId="0" fillId="0" borderId="8" xfId="0" applyNumberFormat="1" applyBorder="1" applyAlignment="1" applyProtection="1">
      <alignment horizontal="right" indent="2"/>
    </xf>
    <xf numFmtId="3" fontId="0" fillId="0" borderId="153" xfId="0" applyNumberFormat="1" applyBorder="1" applyAlignment="1" applyProtection="1">
      <alignment horizontal="right" indent="2"/>
    </xf>
    <xf numFmtId="3" fontId="0" fillId="0" borderId="154" xfId="0" applyNumberFormat="1" applyBorder="1" applyAlignment="1" applyProtection="1">
      <alignment horizontal="right" indent="2"/>
    </xf>
    <xf numFmtId="3" fontId="0" fillId="0" borderId="155" xfId="0" applyNumberFormat="1" applyBorder="1" applyAlignment="1" applyProtection="1">
      <alignment horizontal="right" indent="2"/>
    </xf>
    <xf numFmtId="3" fontId="23" fillId="0" borderId="110" xfId="0" applyNumberFormat="1" applyFont="1" applyBorder="1" applyAlignment="1" applyProtection="1">
      <alignment horizontal="right" indent="2"/>
    </xf>
    <xf numFmtId="3" fontId="23" fillId="0" borderId="105" xfId="0" applyNumberFormat="1" applyFont="1" applyBorder="1" applyAlignment="1" applyProtection="1">
      <alignment horizontal="right" indent="2"/>
    </xf>
    <xf numFmtId="3" fontId="0" fillId="0" borderId="109" xfId="0" applyNumberFormat="1" applyBorder="1" applyAlignment="1" applyProtection="1">
      <alignment horizontal="right" indent="2"/>
    </xf>
    <xf numFmtId="3" fontId="0" fillId="0" borderId="24" xfId="0" applyNumberFormat="1" applyBorder="1" applyAlignment="1" applyProtection="1">
      <alignment horizontal="right" indent="2"/>
    </xf>
    <xf numFmtId="3" fontId="0" fillId="0" borderId="50" xfId="0" applyNumberFormat="1" applyBorder="1" applyAlignment="1" applyProtection="1">
      <alignment horizontal="right" indent="2"/>
    </xf>
    <xf numFmtId="3" fontId="0" fillId="0" borderId="25" xfId="0" applyNumberFormat="1" applyBorder="1" applyAlignment="1" applyProtection="1">
      <alignment horizontal="right" indent="2"/>
    </xf>
    <xf numFmtId="3" fontId="23" fillId="0" borderId="6" xfId="0" applyNumberFormat="1" applyFont="1" applyBorder="1" applyAlignment="1" applyProtection="1">
      <alignment horizontal="right" vertical="center" indent="2"/>
    </xf>
    <xf numFmtId="3" fontId="23" fillId="0" borderId="15" xfId="0" applyNumberFormat="1" applyFont="1" applyBorder="1" applyAlignment="1" applyProtection="1">
      <alignment horizontal="right" vertical="center" indent="2"/>
    </xf>
    <xf numFmtId="3" fontId="0" fillId="0" borderId="22" xfId="0" applyNumberFormat="1" applyBorder="1" applyAlignment="1" applyProtection="1">
      <alignment horizontal="right" vertical="center" indent="2"/>
    </xf>
    <xf numFmtId="3" fontId="23" fillId="0" borderId="7" xfId="0" applyNumberFormat="1" applyFont="1" applyBorder="1" applyAlignment="1" applyProtection="1">
      <alignment horizontal="right" vertical="center" indent="2"/>
    </xf>
    <xf numFmtId="3" fontId="23" fillId="0" borderId="48" xfId="0" applyNumberFormat="1" applyFont="1" applyBorder="1" applyAlignment="1" applyProtection="1">
      <alignment horizontal="right" vertical="center" indent="2"/>
    </xf>
    <xf numFmtId="3" fontId="0" fillId="0" borderId="62" xfId="0" applyNumberFormat="1" applyBorder="1" applyAlignment="1" applyProtection="1">
      <alignment horizontal="right" vertical="center" indent="2"/>
    </xf>
    <xf numFmtId="3" fontId="23" fillId="0" borderId="126" xfId="0" applyNumberFormat="1" applyFont="1" applyBorder="1" applyAlignment="1" applyProtection="1">
      <alignment horizontal="right" vertical="center" indent="2"/>
    </xf>
    <xf numFmtId="3" fontId="23" fillId="0" borderId="82" xfId="0" applyNumberFormat="1" applyFont="1" applyBorder="1" applyAlignment="1" applyProtection="1">
      <alignment horizontal="right" vertical="center" indent="2"/>
    </xf>
    <xf numFmtId="3" fontId="0" fillId="0" borderId="134" xfId="0" applyNumberFormat="1" applyBorder="1" applyAlignment="1" applyProtection="1">
      <alignment horizontal="right" vertical="center" indent="2"/>
    </xf>
    <xf numFmtId="3" fontId="0" fillId="0" borderId="66" xfId="0" applyNumberFormat="1" applyBorder="1" applyAlignment="1" applyProtection="1">
      <alignment horizontal="right" vertical="center" indent="2"/>
    </xf>
    <xf numFmtId="3" fontId="0" fillId="0" borderId="54" xfId="0" applyNumberFormat="1" applyBorder="1" applyAlignment="1" applyProtection="1">
      <alignment horizontal="right" vertical="center" indent="2"/>
    </xf>
    <xf numFmtId="3" fontId="0" fillId="0" borderId="63" xfId="0" applyNumberFormat="1" applyBorder="1" applyAlignment="1" applyProtection="1">
      <alignment horizontal="right" vertical="center" indent="2"/>
    </xf>
    <xf numFmtId="0" fontId="0" fillId="0" borderId="76" xfId="0" applyFill="1" applyBorder="1" applyProtection="1">
      <protection locked="0"/>
    </xf>
    <xf numFmtId="0" fontId="0" fillId="0" borderId="17" xfId="0" applyFill="1" applyBorder="1" applyProtection="1">
      <protection locked="0"/>
    </xf>
    <xf numFmtId="0" fontId="0" fillId="0" borderId="77" xfId="0" applyFill="1" applyBorder="1" applyProtection="1">
      <protection locked="0"/>
    </xf>
    <xf numFmtId="0" fontId="18" fillId="0" borderId="2" xfId="0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49" fontId="31" fillId="0" borderId="48" xfId="0" applyNumberFormat="1" applyFont="1" applyBorder="1" applyAlignment="1">
      <alignment horizontal="center" vertical="center"/>
    </xf>
    <xf numFmtId="0" fontId="31" fillId="0" borderId="93" xfId="0" applyFont="1" applyBorder="1" applyAlignment="1">
      <alignment horizontal="center" vertical="center"/>
    </xf>
    <xf numFmtId="0" fontId="0" fillId="0" borderId="89" xfId="0" applyFill="1" applyBorder="1" applyAlignment="1" applyProtection="1">
      <alignment vertical="center" wrapText="1"/>
      <protection locked="0"/>
    </xf>
    <xf numFmtId="170" fontId="29" fillId="0" borderId="57" xfId="0" applyNumberFormat="1" applyFont="1" applyBorder="1" applyAlignment="1" applyProtection="1">
      <alignment horizontal="center"/>
    </xf>
    <xf numFmtId="170" fontId="29" fillId="0" borderId="57" xfId="0" applyNumberFormat="1" applyFont="1" applyBorder="1" applyAlignment="1" applyProtection="1">
      <alignment horizontal="center"/>
      <protection locked="0"/>
    </xf>
    <xf numFmtId="170" fontId="0" fillId="0" borderId="111" xfId="0" applyNumberFormat="1" applyBorder="1" applyAlignment="1" applyProtection="1">
      <alignment horizontal="center"/>
    </xf>
    <xf numFmtId="170" fontId="0" fillId="0" borderId="111" xfId="0" applyNumberFormat="1" applyBorder="1" applyAlignment="1" applyProtection="1">
      <alignment horizontal="center"/>
      <protection locked="0"/>
    </xf>
    <xf numFmtId="2" fontId="29" fillId="0" borderId="49" xfId="0" applyNumberFormat="1" applyFont="1" applyBorder="1" applyAlignment="1" applyProtection="1">
      <alignment horizontal="center"/>
    </xf>
    <xf numFmtId="2" fontId="29" fillId="0" borderId="56" xfId="0" applyNumberFormat="1" applyFont="1" applyBorder="1" applyAlignment="1" applyProtection="1">
      <alignment horizontal="center"/>
    </xf>
    <xf numFmtId="2" fontId="29" fillId="0" borderId="56" xfId="0" applyNumberFormat="1" applyFont="1" applyBorder="1" applyAlignment="1" applyProtection="1">
      <alignment horizontal="center"/>
      <protection locked="0"/>
    </xf>
    <xf numFmtId="2" fontId="29" fillId="0" borderId="26" xfId="0" applyNumberFormat="1" applyFont="1" applyBorder="1" applyAlignment="1" applyProtection="1">
      <alignment horizontal="center"/>
    </xf>
    <xf numFmtId="2" fontId="29" fillId="0" borderId="51" xfId="0" applyNumberFormat="1" applyFont="1" applyBorder="1" applyAlignment="1" applyProtection="1">
      <alignment horizontal="center"/>
    </xf>
    <xf numFmtId="2" fontId="29" fillId="0" borderId="57" xfId="0" applyNumberFormat="1" applyFont="1" applyBorder="1" applyAlignment="1" applyProtection="1">
      <alignment horizontal="center"/>
    </xf>
    <xf numFmtId="2" fontId="29" fillId="0" borderId="57" xfId="0" applyNumberFormat="1" applyFont="1" applyBorder="1" applyAlignment="1" applyProtection="1">
      <alignment horizontal="center"/>
      <protection locked="0"/>
    </xf>
    <xf numFmtId="2" fontId="29" fillId="0" borderId="52" xfId="0" applyNumberFormat="1" applyFont="1" applyBorder="1" applyAlignment="1" applyProtection="1">
      <alignment horizontal="center"/>
    </xf>
    <xf numFmtId="2" fontId="29" fillId="0" borderId="111" xfId="0" applyNumberFormat="1" applyFont="1" applyBorder="1" applyAlignment="1" applyProtection="1">
      <alignment horizontal="center"/>
    </xf>
    <xf numFmtId="2" fontId="29" fillId="0" borderId="111" xfId="0" applyNumberFormat="1" applyFont="1" applyBorder="1" applyAlignment="1" applyProtection="1">
      <alignment horizontal="center"/>
      <protection locked="0"/>
    </xf>
    <xf numFmtId="2" fontId="29" fillId="0" borderId="113" xfId="0" applyNumberFormat="1" applyFont="1" applyBorder="1" applyAlignment="1" applyProtection="1">
      <alignment horizontal="center"/>
    </xf>
    <xf numFmtId="2" fontId="29" fillId="0" borderId="113" xfId="0" applyNumberFormat="1" applyFont="1" applyBorder="1" applyAlignment="1" applyProtection="1">
      <alignment horizontal="center"/>
      <protection locked="0"/>
    </xf>
    <xf numFmtId="2" fontId="29" fillId="0" borderId="114" xfId="0" applyNumberFormat="1" applyFont="1" applyBorder="1" applyProtection="1"/>
    <xf numFmtId="2" fontId="2" fillId="0" borderId="57" xfId="0" applyNumberFormat="1" applyFont="1" applyBorder="1" applyAlignment="1" applyProtection="1">
      <alignment horizontal="right"/>
    </xf>
    <xf numFmtId="2" fontId="29" fillId="0" borderId="52" xfId="0" applyNumberFormat="1" applyFont="1" applyBorder="1" applyProtection="1">
      <protection locked="0"/>
    </xf>
    <xf numFmtId="2" fontId="29" fillId="0" borderId="51" xfId="0" applyNumberFormat="1" applyFont="1" applyBorder="1" applyAlignment="1" applyProtection="1">
      <alignment horizontal="right" indent="1"/>
    </xf>
    <xf numFmtId="2" fontId="29" fillId="0" borderId="112" xfId="0" applyNumberFormat="1" applyFont="1" applyBorder="1" applyAlignment="1" applyProtection="1">
      <alignment horizontal="right" indent="1"/>
    </xf>
    <xf numFmtId="0" fontId="1" fillId="0" borderId="73" xfId="0" applyFont="1" applyBorder="1" applyAlignment="1">
      <alignment horizontal="center"/>
    </xf>
    <xf numFmtId="0" fontId="0" fillId="0" borderId="49" xfId="0" quotePrefix="1" applyFont="1" applyBorder="1" applyAlignment="1" applyProtection="1">
      <alignment horizontal="center"/>
    </xf>
    <xf numFmtId="170" fontId="0" fillId="0" borderId="56" xfId="0" applyNumberFormat="1" applyFont="1" applyBorder="1" applyAlignment="1" applyProtection="1">
      <alignment horizontal="center"/>
    </xf>
    <xf numFmtId="170" fontId="0" fillId="0" borderId="56" xfId="0" applyNumberFormat="1" applyFont="1" applyBorder="1" applyAlignment="1" applyProtection="1">
      <alignment horizontal="center"/>
      <protection locked="0"/>
    </xf>
    <xf numFmtId="0" fontId="0" fillId="0" borderId="26" xfId="0" applyFont="1" applyBorder="1" applyAlignment="1" applyProtection="1">
      <alignment horizontal="center"/>
    </xf>
    <xf numFmtId="2" fontId="0" fillId="0" borderId="49" xfId="0" applyNumberFormat="1" applyFont="1" applyBorder="1" applyAlignment="1" applyProtection="1">
      <alignment horizontal="right" indent="1"/>
    </xf>
    <xf numFmtId="0" fontId="0" fillId="0" borderId="51" xfId="0" quotePrefix="1" applyFont="1" applyBorder="1" applyAlignment="1" applyProtection="1">
      <alignment horizontal="center"/>
    </xf>
    <xf numFmtId="170" fontId="0" fillId="0" borderId="57" xfId="0" applyNumberFormat="1" applyFont="1" applyBorder="1" applyAlignment="1" applyProtection="1">
      <alignment horizontal="center"/>
    </xf>
    <xf numFmtId="170" fontId="0" fillId="0" borderId="57" xfId="0" applyNumberFormat="1" applyFont="1" applyBorder="1" applyAlignment="1" applyProtection="1">
      <alignment horizontal="center"/>
      <protection locked="0"/>
    </xf>
    <xf numFmtId="0" fontId="0" fillId="0" borderId="52" xfId="0" applyFont="1" applyBorder="1" applyAlignment="1" applyProtection="1">
      <alignment horizontal="center"/>
    </xf>
    <xf numFmtId="2" fontId="0" fillId="0" borderId="51" xfId="0" applyNumberFormat="1" applyFont="1" applyBorder="1" applyAlignment="1" applyProtection="1">
      <alignment horizontal="right" indent="1"/>
    </xf>
    <xf numFmtId="0" fontId="0" fillId="0" borderId="81" xfId="0" applyFont="1" applyBorder="1" applyAlignment="1" applyProtection="1">
      <alignment horizontal="right" indent="1"/>
    </xf>
    <xf numFmtId="0" fontId="0" fillId="0" borderId="53" xfId="0" applyFont="1" applyBorder="1" applyAlignment="1" applyProtection="1">
      <alignment horizontal="right" indent="1"/>
    </xf>
    <xf numFmtId="0" fontId="4" fillId="2" borderId="40" xfId="0" applyFont="1" applyFill="1" applyBorder="1" applyAlignment="1">
      <alignment vertical="center"/>
    </xf>
    <xf numFmtId="1" fontId="4" fillId="2" borderId="72" xfId="0" applyNumberFormat="1" applyFont="1" applyFill="1" applyBorder="1" applyAlignment="1">
      <alignment horizontal="right" vertical="center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3" fontId="0" fillId="0" borderId="6" xfId="0" applyNumberFormat="1" applyBorder="1" applyAlignment="1" applyProtection="1">
      <alignment horizontal="right" indent="2"/>
    </xf>
    <xf numFmtId="3" fontId="0" fillId="0" borderId="15" xfId="0" applyNumberFormat="1" applyBorder="1" applyAlignment="1" applyProtection="1">
      <alignment horizontal="right" indent="2"/>
    </xf>
    <xf numFmtId="3" fontId="0" fillId="0" borderId="22" xfId="0" applyNumberFormat="1" applyBorder="1" applyAlignment="1" applyProtection="1">
      <alignment horizontal="right" indent="2"/>
    </xf>
    <xf numFmtId="0" fontId="20" fillId="0" borderId="135" xfId="0" applyFont="1" applyBorder="1" applyAlignment="1" applyProtection="1">
      <alignment horizontal="centerContinuous"/>
    </xf>
    <xf numFmtId="0" fontId="0" fillId="0" borderId="181" xfId="0" applyBorder="1" applyAlignment="1" applyProtection="1">
      <alignment horizontal="centerContinuous"/>
    </xf>
    <xf numFmtId="0" fontId="19" fillId="0" borderId="142" xfId="0" applyFont="1" applyBorder="1" applyAlignment="1" applyProtection="1">
      <alignment horizontal="center"/>
    </xf>
    <xf numFmtId="0" fontId="43" fillId="0" borderId="51" xfId="0" quotePrefix="1" applyFont="1" applyBorder="1" applyAlignment="1" applyProtection="1">
      <alignment horizontal="center"/>
      <protection locked="0"/>
    </xf>
    <xf numFmtId="0" fontId="43" fillId="0" borderId="131" xfId="0" quotePrefix="1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7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76" xfId="0" applyFill="1" applyBorder="1" applyAlignment="1" applyProtection="1">
      <alignment horizontal="left" vertical="center" wrapText="1"/>
      <protection locked="0"/>
    </xf>
    <xf numFmtId="0" fontId="0" fillId="0" borderId="17" xfId="0" applyFill="1" applyBorder="1" applyAlignment="1" applyProtection="1">
      <alignment horizontal="left" vertical="center" wrapText="1"/>
      <protection locked="0"/>
    </xf>
    <xf numFmtId="0" fontId="0" fillId="0" borderId="77" xfId="0" applyFill="1" applyBorder="1" applyAlignment="1" applyProtection="1">
      <alignment horizontal="left" vertical="center" wrapText="1"/>
      <protection locked="0"/>
    </xf>
    <xf numFmtId="0" fontId="19" fillId="0" borderId="64" xfId="0" applyFont="1" applyBorder="1" applyAlignment="1" applyProtection="1">
      <alignment horizontal="left"/>
      <protection locked="0"/>
    </xf>
    <xf numFmtId="0" fontId="19" fillId="0" borderId="140" xfId="0" applyFont="1" applyBorder="1" applyAlignment="1" applyProtection="1">
      <alignment horizontal="left"/>
      <protection locked="0"/>
    </xf>
    <xf numFmtId="49" fontId="4" fillId="0" borderId="179" xfId="0" applyNumberFormat="1" applyFont="1" applyBorder="1" applyAlignment="1" applyProtection="1">
      <alignment horizontal="left"/>
      <protection locked="0"/>
    </xf>
    <xf numFmtId="49" fontId="4" fillId="0" borderId="180" xfId="0" applyNumberFormat="1" applyFont="1" applyBorder="1" applyAlignment="1" applyProtection="1">
      <alignment horizontal="left"/>
      <protection locked="0"/>
    </xf>
    <xf numFmtId="0" fontId="19" fillId="0" borderId="28" xfId="0" applyFont="1" applyBorder="1" applyAlignment="1" applyProtection="1">
      <alignment horizontal="left" vertical="center"/>
    </xf>
    <xf numFmtId="0" fontId="19" fillId="0" borderId="175" xfId="0" applyFont="1" applyBorder="1" applyAlignment="1" applyProtection="1">
      <alignment horizontal="left" vertical="center"/>
    </xf>
    <xf numFmtId="0" fontId="42" fillId="0" borderId="64" xfId="0" applyFont="1" applyBorder="1" applyAlignment="1" applyProtection="1">
      <alignment horizontal="left"/>
    </xf>
    <xf numFmtId="0" fontId="42" fillId="0" borderId="140" xfId="0" applyFont="1" applyBorder="1" applyAlignment="1" applyProtection="1">
      <alignment horizontal="left"/>
    </xf>
    <xf numFmtId="0" fontId="17" fillId="0" borderId="0" xfId="0" applyFont="1" applyBorder="1" applyAlignment="1" applyProtection="1">
      <alignment horizontal="center" vertical="center"/>
      <protection locked="0"/>
    </xf>
    <xf numFmtId="0" fontId="24" fillId="0" borderId="0" xfId="0" applyFont="1" applyBorder="1" applyAlignment="1">
      <alignment horizontal="left" vertical="top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left" vertical="center"/>
    </xf>
    <xf numFmtId="0" fontId="0" fillId="0" borderId="140" xfId="0" applyBorder="1" applyAlignment="1" applyProtection="1">
      <alignment horizontal="left" vertical="center"/>
    </xf>
    <xf numFmtId="0" fontId="0" fillId="0" borderId="161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1" fontId="0" fillId="0" borderId="0" xfId="0" applyNumberForma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32" fillId="0" borderId="11" xfId="0" applyFont="1" applyBorder="1" applyAlignment="1">
      <alignment horizontal="left" vertical="center" wrapText="1"/>
    </xf>
    <xf numFmtId="0" fontId="32" fillId="0" borderId="9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31" fillId="0" borderId="3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31" fillId="0" borderId="7" xfId="0" applyNumberFormat="1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4" fillId="2" borderId="44" xfId="0" applyFont="1" applyFill="1" applyBorder="1" applyAlignment="1">
      <alignment horizontal="center" vertical="center"/>
    </xf>
    <xf numFmtId="0" fontId="4" fillId="2" borderId="99" xfId="0" applyFont="1" applyFill="1" applyBorder="1" applyAlignment="1">
      <alignment horizontal="center" vertical="center"/>
    </xf>
    <xf numFmtId="0" fontId="35" fillId="0" borderId="56" xfId="0" applyFont="1" applyBorder="1" applyAlignment="1">
      <alignment horizontal="center" vertical="center" wrapText="1"/>
    </xf>
    <xf numFmtId="0" fontId="35" fillId="0" borderId="2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left" vertical="top" wrapText="1"/>
    </xf>
    <xf numFmtId="0" fontId="32" fillId="0" borderId="11" xfId="0" applyFont="1" applyBorder="1" applyAlignment="1">
      <alignment horizontal="left" vertical="top" wrapText="1"/>
    </xf>
    <xf numFmtId="0" fontId="33" fillId="0" borderId="11" xfId="0" applyFont="1" applyBorder="1" applyAlignment="1">
      <alignment horizontal="center" vertical="center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  <xf numFmtId="49" fontId="19" fillId="0" borderId="0" xfId="2" quotePrefix="1" applyNumberFormat="1" applyFont="1" applyBorder="1" applyAlignment="1" applyProtection="1">
      <alignment horizontal="left" vertical="center" wrapText="1"/>
    </xf>
    <xf numFmtId="49" fontId="26" fillId="0" borderId="161" xfId="2" applyNumberFormat="1" applyFont="1" applyBorder="1" applyAlignment="1" applyProtection="1">
      <alignment horizontal="center" vertical="center"/>
    </xf>
    <xf numFmtId="49" fontId="26" fillId="0" borderId="164" xfId="2" applyNumberFormat="1" applyFont="1" applyBorder="1" applyAlignment="1" applyProtection="1">
      <alignment horizontal="center" vertical="center"/>
    </xf>
    <xf numFmtId="49" fontId="26" fillId="0" borderId="163" xfId="2" applyNumberFormat="1" applyFont="1" applyBorder="1" applyAlignment="1" applyProtection="1">
      <alignment horizontal="center" vertical="center"/>
    </xf>
    <xf numFmtId="49" fontId="17" fillId="0" borderId="0" xfId="2" applyNumberFormat="1" applyFont="1" applyBorder="1" applyAlignment="1" applyProtection="1">
      <alignment horizontal="center"/>
      <protection locked="0"/>
    </xf>
    <xf numFmtId="0" fontId="38" fillId="0" borderId="0" xfId="2" applyAlignment="1"/>
    <xf numFmtId="49" fontId="19" fillId="0" borderId="76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7" xfId="2" applyNumberFormat="1" applyFont="1" applyBorder="1" applyAlignment="1">
      <alignment horizontal="center" vertical="center" wrapText="1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26" fillId="0" borderId="68" xfId="2" applyNumberFormat="1" applyFont="1" applyBorder="1" applyAlignment="1" applyProtection="1">
      <alignment horizontal="center" vertical="center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19" fillId="0" borderId="44" xfId="2" applyNumberFormat="1" applyFont="1" applyBorder="1" applyAlignment="1" applyProtection="1">
      <alignment horizontal="center" vertical="center" wrapText="1"/>
    </xf>
    <xf numFmtId="49" fontId="19" fillId="0" borderId="99" xfId="2" applyNumberFormat="1" applyFont="1" applyBorder="1" applyAlignment="1" applyProtection="1">
      <alignment horizontal="center" vertical="center" wrapText="1"/>
    </xf>
    <xf numFmtId="49" fontId="19" fillId="0" borderId="89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0" fontId="26" fillId="0" borderId="58" xfId="2" applyNumberFormat="1" applyFont="1" applyBorder="1" applyAlignment="1" applyProtection="1">
      <alignment horizontal="center" vertical="center"/>
      <protection locked="0"/>
    </xf>
    <xf numFmtId="0" fontId="26" fillId="0" borderId="68" xfId="2" applyNumberFormat="1" applyFont="1" applyBorder="1" applyAlignment="1" applyProtection="1">
      <alignment horizontal="center" vertical="center"/>
      <protection locked="0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7" xfId="2" applyNumberFormat="1" applyFont="1" applyBorder="1" applyAlignment="1" applyProtection="1">
      <alignment horizontal="center" vertical="center"/>
      <protection locked="0"/>
    </xf>
    <xf numFmtId="0" fontId="19" fillId="0" borderId="57" xfId="2" applyNumberFormat="1" applyFont="1" applyBorder="1" applyAlignment="1" applyProtection="1">
      <alignment horizontal="right" vertical="center"/>
    </xf>
    <xf numFmtId="0" fontId="19" fillId="0" borderId="67" xfId="2" applyNumberFormat="1" applyFont="1" applyBorder="1" applyAlignment="1" applyProtection="1">
      <alignment horizontal="right" vertical="center"/>
    </xf>
    <xf numFmtId="0" fontId="11" fillId="0" borderId="113" xfId="2" applyNumberFormat="1" applyFont="1" applyBorder="1" applyAlignment="1" applyProtection="1">
      <alignment horizontal="center" vertical="center"/>
      <protection locked="0"/>
    </xf>
    <xf numFmtId="0" fontId="11" fillId="0" borderId="165" xfId="2" applyNumberFormat="1" applyFont="1" applyBorder="1" applyAlignment="1" applyProtection="1">
      <alignment horizontal="center" vertical="center"/>
      <protection locked="0"/>
    </xf>
    <xf numFmtId="49" fontId="26" fillId="0" borderId="111" xfId="2" applyNumberFormat="1" applyFont="1" applyBorder="1" applyAlignment="1" applyProtection="1">
      <alignment horizontal="center" vertical="center"/>
      <protection locked="0"/>
    </xf>
    <xf numFmtId="49" fontId="26" fillId="0" borderId="163" xfId="2" applyNumberFormat="1" applyFont="1" applyBorder="1" applyAlignment="1" applyProtection="1">
      <alignment horizontal="center" vertical="center"/>
      <protection locked="0"/>
    </xf>
    <xf numFmtId="49" fontId="38" fillId="0" borderId="0" xfId="2" applyNumberFormat="1" applyAlignment="1">
      <alignment horizontal="center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37" fillId="0" borderId="99" xfId="2" applyNumberFormat="1" applyFont="1" applyBorder="1" applyAlignment="1" applyProtection="1">
      <alignment horizontal="center" vertical="center" wrapText="1"/>
    </xf>
    <xf numFmtId="49" fontId="37" fillId="0" borderId="89" xfId="2" applyNumberFormat="1" applyFont="1" applyBorder="1" applyAlignment="1" applyProtection="1">
      <alignment horizontal="center" vertical="center" wrapText="1"/>
    </xf>
    <xf numFmtId="49" fontId="37" fillId="0" borderId="8" xfId="2" applyNumberFormat="1" applyFont="1" applyBorder="1" applyAlignment="1" applyProtection="1">
      <alignment horizontal="center" vertical="center" wrapText="1"/>
    </xf>
    <xf numFmtId="49" fontId="37" fillId="0" borderId="32" xfId="2" applyNumberFormat="1" applyFont="1" applyBorder="1" applyAlignment="1" applyProtection="1">
      <alignment horizontal="center" vertical="center" wrapText="1"/>
    </xf>
    <xf numFmtId="49" fontId="37" fillId="0" borderId="12" xfId="2" applyNumberFormat="1" applyFont="1" applyBorder="1" applyAlignment="1" applyProtection="1">
      <alignment horizontal="center" vertical="center" wrapText="1"/>
    </xf>
    <xf numFmtId="49" fontId="14" fillId="0" borderId="0" xfId="2" applyNumberFormat="1" applyFont="1" applyBorder="1" applyAlignment="1" applyProtection="1">
      <alignment horizontal="center"/>
      <protection locked="0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81" xfId="0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/>
    <xf numFmtId="0" fontId="0" fillId="0" borderId="99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32" xfId="0" applyBorder="1"/>
    <xf numFmtId="0" fontId="0" fillId="0" borderId="11" xfId="0" applyBorder="1"/>
    <xf numFmtId="0" fontId="0" fillId="0" borderId="12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textRotation="90" wrapText="1"/>
    </xf>
    <xf numFmtId="14" fontId="0" fillId="0" borderId="3" xfId="0" applyNumberFormat="1" applyBorder="1"/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/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I90"/>
  <sheetViews>
    <sheetView zoomScale="30" zoomScaleNormal="30" workbookViewId="0">
      <selection activeCell="C4" sqref="C4"/>
    </sheetView>
  </sheetViews>
  <sheetFormatPr defaultRowHeight="14.4" x14ac:dyDescent="0.3"/>
  <cols>
    <col min="1" max="1" width="5.33203125" style="132" customWidth="1"/>
    <col min="2" max="2" width="14.44140625" style="132" customWidth="1"/>
    <col min="3" max="4" width="21.33203125" style="132" customWidth="1"/>
    <col min="5" max="9" width="14.44140625" style="132" customWidth="1"/>
    <col min="10" max="10" width="16.6640625" style="222" customWidth="1"/>
    <col min="11" max="16" width="9.88671875" style="132" customWidth="1"/>
    <col min="17" max="17" width="12.44140625" style="222" customWidth="1"/>
    <col min="18" max="23" width="9.88671875" style="222" customWidth="1"/>
    <col min="24" max="26" width="9.88671875" style="132" customWidth="1"/>
    <col min="27" max="29" width="6.44140625" style="132" customWidth="1"/>
    <col min="30" max="33" width="14.44140625" style="132" customWidth="1"/>
    <col min="34" max="259" width="9.109375" style="132"/>
    <col min="260" max="260" width="5.33203125" style="132" customWidth="1"/>
    <col min="261" max="261" width="14.44140625" style="132" customWidth="1"/>
    <col min="262" max="263" width="21.33203125" style="132" customWidth="1"/>
    <col min="264" max="268" width="14.44140625" style="132" customWidth="1"/>
    <col min="269" max="269" width="16.6640625" style="132" customWidth="1"/>
    <col min="270" max="275" width="9.88671875" style="132" customWidth="1"/>
    <col min="276" max="276" width="12.44140625" style="132" customWidth="1"/>
    <col min="277" max="282" width="9.88671875" style="132" customWidth="1"/>
    <col min="283" max="285" width="6.44140625" style="132" customWidth="1"/>
    <col min="286" max="289" width="14.44140625" style="132" customWidth="1"/>
    <col min="290" max="515" width="9.109375" style="132"/>
    <col min="516" max="516" width="5.33203125" style="132" customWidth="1"/>
    <col min="517" max="517" width="14.44140625" style="132" customWidth="1"/>
    <col min="518" max="519" width="21.33203125" style="132" customWidth="1"/>
    <col min="520" max="524" width="14.44140625" style="132" customWidth="1"/>
    <col min="525" max="525" width="16.6640625" style="132" customWidth="1"/>
    <col min="526" max="531" width="9.88671875" style="132" customWidth="1"/>
    <col min="532" max="532" width="12.44140625" style="132" customWidth="1"/>
    <col min="533" max="538" width="9.88671875" style="132" customWidth="1"/>
    <col min="539" max="541" width="6.44140625" style="132" customWidth="1"/>
    <col min="542" max="545" width="14.44140625" style="132" customWidth="1"/>
    <col min="546" max="771" width="9.109375" style="132"/>
    <col min="772" max="772" width="5.33203125" style="132" customWidth="1"/>
    <col min="773" max="773" width="14.44140625" style="132" customWidth="1"/>
    <col min="774" max="775" width="21.33203125" style="132" customWidth="1"/>
    <col min="776" max="780" width="14.44140625" style="132" customWidth="1"/>
    <col min="781" max="781" width="16.6640625" style="132" customWidth="1"/>
    <col min="782" max="787" width="9.88671875" style="132" customWidth="1"/>
    <col min="788" max="788" width="12.44140625" style="132" customWidth="1"/>
    <col min="789" max="794" width="9.88671875" style="132" customWidth="1"/>
    <col min="795" max="797" width="6.44140625" style="132" customWidth="1"/>
    <col min="798" max="801" width="14.44140625" style="132" customWidth="1"/>
    <col min="802" max="1027" width="9.109375" style="132"/>
    <col min="1028" max="1028" width="5.33203125" style="132" customWidth="1"/>
    <col min="1029" max="1029" width="14.44140625" style="132" customWidth="1"/>
    <col min="1030" max="1031" width="21.33203125" style="132" customWidth="1"/>
    <col min="1032" max="1036" width="14.44140625" style="132" customWidth="1"/>
    <col min="1037" max="1037" width="16.6640625" style="132" customWidth="1"/>
    <col min="1038" max="1043" width="9.88671875" style="132" customWidth="1"/>
    <col min="1044" max="1044" width="12.44140625" style="132" customWidth="1"/>
    <col min="1045" max="1050" width="9.88671875" style="132" customWidth="1"/>
    <col min="1051" max="1053" width="6.44140625" style="132" customWidth="1"/>
    <col min="1054" max="1057" width="14.44140625" style="132" customWidth="1"/>
    <col min="1058" max="1283" width="9.109375" style="132"/>
    <col min="1284" max="1284" width="5.33203125" style="132" customWidth="1"/>
    <col min="1285" max="1285" width="14.44140625" style="132" customWidth="1"/>
    <col min="1286" max="1287" width="21.33203125" style="132" customWidth="1"/>
    <col min="1288" max="1292" width="14.44140625" style="132" customWidth="1"/>
    <col min="1293" max="1293" width="16.6640625" style="132" customWidth="1"/>
    <col min="1294" max="1299" width="9.88671875" style="132" customWidth="1"/>
    <col min="1300" max="1300" width="12.44140625" style="132" customWidth="1"/>
    <col min="1301" max="1306" width="9.88671875" style="132" customWidth="1"/>
    <col min="1307" max="1309" width="6.44140625" style="132" customWidth="1"/>
    <col min="1310" max="1313" width="14.44140625" style="132" customWidth="1"/>
    <col min="1314" max="1539" width="9.109375" style="132"/>
    <col min="1540" max="1540" width="5.33203125" style="132" customWidth="1"/>
    <col min="1541" max="1541" width="14.44140625" style="132" customWidth="1"/>
    <col min="1542" max="1543" width="21.33203125" style="132" customWidth="1"/>
    <col min="1544" max="1548" width="14.44140625" style="132" customWidth="1"/>
    <col min="1549" max="1549" width="16.6640625" style="132" customWidth="1"/>
    <col min="1550" max="1555" width="9.88671875" style="132" customWidth="1"/>
    <col min="1556" max="1556" width="12.44140625" style="132" customWidth="1"/>
    <col min="1557" max="1562" width="9.88671875" style="132" customWidth="1"/>
    <col min="1563" max="1565" width="6.44140625" style="132" customWidth="1"/>
    <col min="1566" max="1569" width="14.44140625" style="132" customWidth="1"/>
    <col min="1570" max="1795" width="9.109375" style="132"/>
    <col min="1796" max="1796" width="5.33203125" style="132" customWidth="1"/>
    <col min="1797" max="1797" width="14.44140625" style="132" customWidth="1"/>
    <col min="1798" max="1799" width="21.33203125" style="132" customWidth="1"/>
    <col min="1800" max="1804" width="14.44140625" style="132" customWidth="1"/>
    <col min="1805" max="1805" width="16.6640625" style="132" customWidth="1"/>
    <col min="1806" max="1811" width="9.88671875" style="132" customWidth="1"/>
    <col min="1812" max="1812" width="12.44140625" style="132" customWidth="1"/>
    <col min="1813" max="1818" width="9.88671875" style="132" customWidth="1"/>
    <col min="1819" max="1821" width="6.44140625" style="132" customWidth="1"/>
    <col min="1822" max="1825" width="14.44140625" style="132" customWidth="1"/>
    <col min="1826" max="2051" width="9.109375" style="132"/>
    <col min="2052" max="2052" width="5.33203125" style="132" customWidth="1"/>
    <col min="2053" max="2053" width="14.44140625" style="132" customWidth="1"/>
    <col min="2054" max="2055" width="21.33203125" style="132" customWidth="1"/>
    <col min="2056" max="2060" width="14.44140625" style="132" customWidth="1"/>
    <col min="2061" max="2061" width="16.6640625" style="132" customWidth="1"/>
    <col min="2062" max="2067" width="9.88671875" style="132" customWidth="1"/>
    <col min="2068" max="2068" width="12.44140625" style="132" customWidth="1"/>
    <col min="2069" max="2074" width="9.88671875" style="132" customWidth="1"/>
    <col min="2075" max="2077" width="6.44140625" style="132" customWidth="1"/>
    <col min="2078" max="2081" width="14.44140625" style="132" customWidth="1"/>
    <col min="2082" max="2307" width="9.109375" style="132"/>
    <col min="2308" max="2308" width="5.33203125" style="132" customWidth="1"/>
    <col min="2309" max="2309" width="14.44140625" style="132" customWidth="1"/>
    <col min="2310" max="2311" width="21.33203125" style="132" customWidth="1"/>
    <col min="2312" max="2316" width="14.44140625" style="132" customWidth="1"/>
    <col min="2317" max="2317" width="16.6640625" style="132" customWidth="1"/>
    <col min="2318" max="2323" width="9.88671875" style="132" customWidth="1"/>
    <col min="2324" max="2324" width="12.44140625" style="132" customWidth="1"/>
    <col min="2325" max="2330" width="9.88671875" style="132" customWidth="1"/>
    <col min="2331" max="2333" width="6.44140625" style="132" customWidth="1"/>
    <col min="2334" max="2337" width="14.44140625" style="132" customWidth="1"/>
    <col min="2338" max="2563" width="9.109375" style="132"/>
    <col min="2564" max="2564" width="5.33203125" style="132" customWidth="1"/>
    <col min="2565" max="2565" width="14.44140625" style="132" customWidth="1"/>
    <col min="2566" max="2567" width="21.33203125" style="132" customWidth="1"/>
    <col min="2568" max="2572" width="14.44140625" style="132" customWidth="1"/>
    <col min="2573" max="2573" width="16.6640625" style="132" customWidth="1"/>
    <col min="2574" max="2579" width="9.88671875" style="132" customWidth="1"/>
    <col min="2580" max="2580" width="12.44140625" style="132" customWidth="1"/>
    <col min="2581" max="2586" width="9.88671875" style="132" customWidth="1"/>
    <col min="2587" max="2589" width="6.44140625" style="132" customWidth="1"/>
    <col min="2590" max="2593" width="14.44140625" style="132" customWidth="1"/>
    <col min="2594" max="2819" width="9.109375" style="132"/>
    <col min="2820" max="2820" width="5.33203125" style="132" customWidth="1"/>
    <col min="2821" max="2821" width="14.44140625" style="132" customWidth="1"/>
    <col min="2822" max="2823" width="21.33203125" style="132" customWidth="1"/>
    <col min="2824" max="2828" width="14.44140625" style="132" customWidth="1"/>
    <col min="2829" max="2829" width="16.6640625" style="132" customWidth="1"/>
    <col min="2830" max="2835" width="9.88671875" style="132" customWidth="1"/>
    <col min="2836" max="2836" width="12.44140625" style="132" customWidth="1"/>
    <col min="2837" max="2842" width="9.88671875" style="132" customWidth="1"/>
    <col min="2843" max="2845" width="6.44140625" style="132" customWidth="1"/>
    <col min="2846" max="2849" width="14.44140625" style="132" customWidth="1"/>
    <col min="2850" max="3075" width="9.109375" style="132"/>
    <col min="3076" max="3076" width="5.33203125" style="132" customWidth="1"/>
    <col min="3077" max="3077" width="14.44140625" style="132" customWidth="1"/>
    <col min="3078" max="3079" width="21.33203125" style="132" customWidth="1"/>
    <col min="3080" max="3084" width="14.44140625" style="132" customWidth="1"/>
    <col min="3085" max="3085" width="16.6640625" style="132" customWidth="1"/>
    <col min="3086" max="3091" width="9.88671875" style="132" customWidth="1"/>
    <col min="3092" max="3092" width="12.44140625" style="132" customWidth="1"/>
    <col min="3093" max="3098" width="9.88671875" style="132" customWidth="1"/>
    <col min="3099" max="3101" width="6.44140625" style="132" customWidth="1"/>
    <col min="3102" max="3105" width="14.44140625" style="132" customWidth="1"/>
    <col min="3106" max="3331" width="9.109375" style="132"/>
    <col min="3332" max="3332" width="5.33203125" style="132" customWidth="1"/>
    <col min="3333" max="3333" width="14.44140625" style="132" customWidth="1"/>
    <col min="3334" max="3335" width="21.33203125" style="132" customWidth="1"/>
    <col min="3336" max="3340" width="14.44140625" style="132" customWidth="1"/>
    <col min="3341" max="3341" width="16.6640625" style="132" customWidth="1"/>
    <col min="3342" max="3347" width="9.88671875" style="132" customWidth="1"/>
    <col min="3348" max="3348" width="12.44140625" style="132" customWidth="1"/>
    <col min="3349" max="3354" width="9.88671875" style="132" customWidth="1"/>
    <col min="3355" max="3357" width="6.44140625" style="132" customWidth="1"/>
    <col min="3358" max="3361" width="14.44140625" style="132" customWidth="1"/>
    <col min="3362" max="3587" width="9.109375" style="132"/>
    <col min="3588" max="3588" width="5.33203125" style="132" customWidth="1"/>
    <col min="3589" max="3589" width="14.44140625" style="132" customWidth="1"/>
    <col min="3590" max="3591" width="21.33203125" style="132" customWidth="1"/>
    <col min="3592" max="3596" width="14.44140625" style="132" customWidth="1"/>
    <col min="3597" max="3597" width="16.6640625" style="132" customWidth="1"/>
    <col min="3598" max="3603" width="9.88671875" style="132" customWidth="1"/>
    <col min="3604" max="3604" width="12.44140625" style="132" customWidth="1"/>
    <col min="3605" max="3610" width="9.88671875" style="132" customWidth="1"/>
    <col min="3611" max="3613" width="6.44140625" style="132" customWidth="1"/>
    <col min="3614" max="3617" width="14.44140625" style="132" customWidth="1"/>
    <col min="3618" max="3843" width="9.109375" style="132"/>
    <col min="3844" max="3844" width="5.33203125" style="132" customWidth="1"/>
    <col min="3845" max="3845" width="14.44140625" style="132" customWidth="1"/>
    <col min="3846" max="3847" width="21.33203125" style="132" customWidth="1"/>
    <col min="3848" max="3852" width="14.44140625" style="132" customWidth="1"/>
    <col min="3853" max="3853" width="16.6640625" style="132" customWidth="1"/>
    <col min="3854" max="3859" width="9.88671875" style="132" customWidth="1"/>
    <col min="3860" max="3860" width="12.44140625" style="132" customWidth="1"/>
    <col min="3861" max="3866" width="9.88671875" style="132" customWidth="1"/>
    <col min="3867" max="3869" width="6.44140625" style="132" customWidth="1"/>
    <col min="3870" max="3873" width="14.44140625" style="132" customWidth="1"/>
    <col min="3874" max="4099" width="9.109375" style="132"/>
    <col min="4100" max="4100" width="5.33203125" style="132" customWidth="1"/>
    <col min="4101" max="4101" width="14.44140625" style="132" customWidth="1"/>
    <col min="4102" max="4103" width="21.33203125" style="132" customWidth="1"/>
    <col min="4104" max="4108" width="14.44140625" style="132" customWidth="1"/>
    <col min="4109" max="4109" width="16.6640625" style="132" customWidth="1"/>
    <col min="4110" max="4115" width="9.88671875" style="132" customWidth="1"/>
    <col min="4116" max="4116" width="12.44140625" style="132" customWidth="1"/>
    <col min="4117" max="4122" width="9.88671875" style="132" customWidth="1"/>
    <col min="4123" max="4125" width="6.44140625" style="132" customWidth="1"/>
    <col min="4126" max="4129" width="14.44140625" style="132" customWidth="1"/>
    <col min="4130" max="4355" width="9.109375" style="132"/>
    <col min="4356" max="4356" width="5.33203125" style="132" customWidth="1"/>
    <col min="4357" max="4357" width="14.44140625" style="132" customWidth="1"/>
    <col min="4358" max="4359" width="21.33203125" style="132" customWidth="1"/>
    <col min="4360" max="4364" width="14.44140625" style="132" customWidth="1"/>
    <col min="4365" max="4365" width="16.6640625" style="132" customWidth="1"/>
    <col min="4366" max="4371" width="9.88671875" style="132" customWidth="1"/>
    <col min="4372" max="4372" width="12.44140625" style="132" customWidth="1"/>
    <col min="4373" max="4378" width="9.88671875" style="132" customWidth="1"/>
    <col min="4379" max="4381" width="6.44140625" style="132" customWidth="1"/>
    <col min="4382" max="4385" width="14.44140625" style="132" customWidth="1"/>
    <col min="4386" max="4611" width="9.109375" style="132"/>
    <col min="4612" max="4612" width="5.33203125" style="132" customWidth="1"/>
    <col min="4613" max="4613" width="14.44140625" style="132" customWidth="1"/>
    <col min="4614" max="4615" width="21.33203125" style="132" customWidth="1"/>
    <col min="4616" max="4620" width="14.44140625" style="132" customWidth="1"/>
    <col min="4621" max="4621" width="16.6640625" style="132" customWidth="1"/>
    <col min="4622" max="4627" width="9.88671875" style="132" customWidth="1"/>
    <col min="4628" max="4628" width="12.44140625" style="132" customWidth="1"/>
    <col min="4629" max="4634" width="9.88671875" style="132" customWidth="1"/>
    <col min="4635" max="4637" width="6.44140625" style="132" customWidth="1"/>
    <col min="4638" max="4641" width="14.44140625" style="132" customWidth="1"/>
    <col min="4642" max="4867" width="9.109375" style="132"/>
    <col min="4868" max="4868" width="5.33203125" style="132" customWidth="1"/>
    <col min="4869" max="4869" width="14.44140625" style="132" customWidth="1"/>
    <col min="4870" max="4871" width="21.33203125" style="132" customWidth="1"/>
    <col min="4872" max="4876" width="14.44140625" style="132" customWidth="1"/>
    <col min="4877" max="4877" width="16.6640625" style="132" customWidth="1"/>
    <col min="4878" max="4883" width="9.88671875" style="132" customWidth="1"/>
    <col min="4884" max="4884" width="12.44140625" style="132" customWidth="1"/>
    <col min="4885" max="4890" width="9.88671875" style="132" customWidth="1"/>
    <col min="4891" max="4893" width="6.44140625" style="132" customWidth="1"/>
    <col min="4894" max="4897" width="14.44140625" style="132" customWidth="1"/>
    <col min="4898" max="5123" width="9.109375" style="132"/>
    <col min="5124" max="5124" width="5.33203125" style="132" customWidth="1"/>
    <col min="5125" max="5125" width="14.44140625" style="132" customWidth="1"/>
    <col min="5126" max="5127" width="21.33203125" style="132" customWidth="1"/>
    <col min="5128" max="5132" width="14.44140625" style="132" customWidth="1"/>
    <col min="5133" max="5133" width="16.6640625" style="132" customWidth="1"/>
    <col min="5134" max="5139" width="9.88671875" style="132" customWidth="1"/>
    <col min="5140" max="5140" width="12.44140625" style="132" customWidth="1"/>
    <col min="5141" max="5146" width="9.88671875" style="132" customWidth="1"/>
    <col min="5147" max="5149" width="6.44140625" style="132" customWidth="1"/>
    <col min="5150" max="5153" width="14.44140625" style="132" customWidth="1"/>
    <col min="5154" max="5379" width="9.109375" style="132"/>
    <col min="5380" max="5380" width="5.33203125" style="132" customWidth="1"/>
    <col min="5381" max="5381" width="14.44140625" style="132" customWidth="1"/>
    <col min="5382" max="5383" width="21.33203125" style="132" customWidth="1"/>
    <col min="5384" max="5388" width="14.44140625" style="132" customWidth="1"/>
    <col min="5389" max="5389" width="16.6640625" style="132" customWidth="1"/>
    <col min="5390" max="5395" width="9.88671875" style="132" customWidth="1"/>
    <col min="5396" max="5396" width="12.44140625" style="132" customWidth="1"/>
    <col min="5397" max="5402" width="9.88671875" style="132" customWidth="1"/>
    <col min="5403" max="5405" width="6.44140625" style="132" customWidth="1"/>
    <col min="5406" max="5409" width="14.44140625" style="132" customWidth="1"/>
    <col min="5410" max="5635" width="9.109375" style="132"/>
    <col min="5636" max="5636" width="5.33203125" style="132" customWidth="1"/>
    <col min="5637" max="5637" width="14.44140625" style="132" customWidth="1"/>
    <col min="5638" max="5639" width="21.33203125" style="132" customWidth="1"/>
    <col min="5640" max="5644" width="14.44140625" style="132" customWidth="1"/>
    <col min="5645" max="5645" width="16.6640625" style="132" customWidth="1"/>
    <col min="5646" max="5651" width="9.88671875" style="132" customWidth="1"/>
    <col min="5652" max="5652" width="12.44140625" style="132" customWidth="1"/>
    <col min="5653" max="5658" width="9.88671875" style="132" customWidth="1"/>
    <col min="5659" max="5661" width="6.44140625" style="132" customWidth="1"/>
    <col min="5662" max="5665" width="14.44140625" style="132" customWidth="1"/>
    <col min="5666" max="5891" width="9.109375" style="132"/>
    <col min="5892" max="5892" width="5.33203125" style="132" customWidth="1"/>
    <col min="5893" max="5893" width="14.44140625" style="132" customWidth="1"/>
    <col min="5894" max="5895" width="21.33203125" style="132" customWidth="1"/>
    <col min="5896" max="5900" width="14.44140625" style="132" customWidth="1"/>
    <col min="5901" max="5901" width="16.6640625" style="132" customWidth="1"/>
    <col min="5902" max="5907" width="9.88671875" style="132" customWidth="1"/>
    <col min="5908" max="5908" width="12.44140625" style="132" customWidth="1"/>
    <col min="5909" max="5914" width="9.88671875" style="132" customWidth="1"/>
    <col min="5915" max="5917" width="6.44140625" style="132" customWidth="1"/>
    <col min="5918" max="5921" width="14.44140625" style="132" customWidth="1"/>
    <col min="5922" max="6147" width="9.109375" style="132"/>
    <col min="6148" max="6148" width="5.33203125" style="132" customWidth="1"/>
    <col min="6149" max="6149" width="14.44140625" style="132" customWidth="1"/>
    <col min="6150" max="6151" width="21.33203125" style="132" customWidth="1"/>
    <col min="6152" max="6156" width="14.44140625" style="132" customWidth="1"/>
    <col min="6157" max="6157" width="16.6640625" style="132" customWidth="1"/>
    <col min="6158" max="6163" width="9.88671875" style="132" customWidth="1"/>
    <col min="6164" max="6164" width="12.44140625" style="132" customWidth="1"/>
    <col min="6165" max="6170" width="9.88671875" style="132" customWidth="1"/>
    <col min="6171" max="6173" width="6.44140625" style="132" customWidth="1"/>
    <col min="6174" max="6177" width="14.44140625" style="132" customWidth="1"/>
    <col min="6178" max="6403" width="9.109375" style="132"/>
    <col min="6404" max="6404" width="5.33203125" style="132" customWidth="1"/>
    <col min="6405" max="6405" width="14.44140625" style="132" customWidth="1"/>
    <col min="6406" max="6407" width="21.33203125" style="132" customWidth="1"/>
    <col min="6408" max="6412" width="14.44140625" style="132" customWidth="1"/>
    <col min="6413" max="6413" width="16.6640625" style="132" customWidth="1"/>
    <col min="6414" max="6419" width="9.88671875" style="132" customWidth="1"/>
    <col min="6420" max="6420" width="12.44140625" style="132" customWidth="1"/>
    <col min="6421" max="6426" width="9.88671875" style="132" customWidth="1"/>
    <col min="6427" max="6429" width="6.44140625" style="132" customWidth="1"/>
    <col min="6430" max="6433" width="14.44140625" style="132" customWidth="1"/>
    <col min="6434" max="6659" width="9.109375" style="132"/>
    <col min="6660" max="6660" width="5.33203125" style="132" customWidth="1"/>
    <col min="6661" max="6661" width="14.44140625" style="132" customWidth="1"/>
    <col min="6662" max="6663" width="21.33203125" style="132" customWidth="1"/>
    <col min="6664" max="6668" width="14.44140625" style="132" customWidth="1"/>
    <col min="6669" max="6669" width="16.6640625" style="132" customWidth="1"/>
    <col min="6670" max="6675" width="9.88671875" style="132" customWidth="1"/>
    <col min="6676" max="6676" width="12.44140625" style="132" customWidth="1"/>
    <col min="6677" max="6682" width="9.88671875" style="132" customWidth="1"/>
    <col min="6683" max="6685" width="6.44140625" style="132" customWidth="1"/>
    <col min="6686" max="6689" width="14.44140625" style="132" customWidth="1"/>
    <col min="6690" max="6915" width="9.109375" style="132"/>
    <col min="6916" max="6916" width="5.33203125" style="132" customWidth="1"/>
    <col min="6917" max="6917" width="14.44140625" style="132" customWidth="1"/>
    <col min="6918" max="6919" width="21.33203125" style="132" customWidth="1"/>
    <col min="6920" max="6924" width="14.44140625" style="132" customWidth="1"/>
    <col min="6925" max="6925" width="16.6640625" style="132" customWidth="1"/>
    <col min="6926" max="6931" width="9.88671875" style="132" customWidth="1"/>
    <col min="6932" max="6932" width="12.44140625" style="132" customWidth="1"/>
    <col min="6933" max="6938" width="9.88671875" style="132" customWidth="1"/>
    <col min="6939" max="6941" width="6.44140625" style="132" customWidth="1"/>
    <col min="6942" max="6945" width="14.44140625" style="132" customWidth="1"/>
    <col min="6946" max="7171" width="9.109375" style="132"/>
    <col min="7172" max="7172" width="5.33203125" style="132" customWidth="1"/>
    <col min="7173" max="7173" width="14.44140625" style="132" customWidth="1"/>
    <col min="7174" max="7175" width="21.33203125" style="132" customWidth="1"/>
    <col min="7176" max="7180" width="14.44140625" style="132" customWidth="1"/>
    <col min="7181" max="7181" width="16.6640625" style="132" customWidth="1"/>
    <col min="7182" max="7187" width="9.88671875" style="132" customWidth="1"/>
    <col min="7188" max="7188" width="12.44140625" style="132" customWidth="1"/>
    <col min="7189" max="7194" width="9.88671875" style="132" customWidth="1"/>
    <col min="7195" max="7197" width="6.44140625" style="132" customWidth="1"/>
    <col min="7198" max="7201" width="14.44140625" style="132" customWidth="1"/>
    <col min="7202" max="7427" width="9.109375" style="132"/>
    <col min="7428" max="7428" width="5.33203125" style="132" customWidth="1"/>
    <col min="7429" max="7429" width="14.44140625" style="132" customWidth="1"/>
    <col min="7430" max="7431" width="21.33203125" style="132" customWidth="1"/>
    <col min="7432" max="7436" width="14.44140625" style="132" customWidth="1"/>
    <col min="7437" max="7437" width="16.6640625" style="132" customWidth="1"/>
    <col min="7438" max="7443" width="9.88671875" style="132" customWidth="1"/>
    <col min="7444" max="7444" width="12.44140625" style="132" customWidth="1"/>
    <col min="7445" max="7450" width="9.88671875" style="132" customWidth="1"/>
    <col min="7451" max="7453" width="6.44140625" style="132" customWidth="1"/>
    <col min="7454" max="7457" width="14.44140625" style="132" customWidth="1"/>
    <col min="7458" max="7683" width="9.109375" style="132"/>
    <col min="7684" max="7684" width="5.33203125" style="132" customWidth="1"/>
    <col min="7685" max="7685" width="14.44140625" style="132" customWidth="1"/>
    <col min="7686" max="7687" width="21.33203125" style="132" customWidth="1"/>
    <col min="7688" max="7692" width="14.44140625" style="132" customWidth="1"/>
    <col min="7693" max="7693" width="16.6640625" style="132" customWidth="1"/>
    <col min="7694" max="7699" width="9.88671875" style="132" customWidth="1"/>
    <col min="7700" max="7700" width="12.44140625" style="132" customWidth="1"/>
    <col min="7701" max="7706" width="9.88671875" style="132" customWidth="1"/>
    <col min="7707" max="7709" width="6.44140625" style="132" customWidth="1"/>
    <col min="7710" max="7713" width="14.44140625" style="132" customWidth="1"/>
    <col min="7714" max="7939" width="9.109375" style="132"/>
    <col min="7940" max="7940" width="5.33203125" style="132" customWidth="1"/>
    <col min="7941" max="7941" width="14.44140625" style="132" customWidth="1"/>
    <col min="7942" max="7943" width="21.33203125" style="132" customWidth="1"/>
    <col min="7944" max="7948" width="14.44140625" style="132" customWidth="1"/>
    <col min="7949" max="7949" width="16.6640625" style="132" customWidth="1"/>
    <col min="7950" max="7955" width="9.88671875" style="132" customWidth="1"/>
    <col min="7956" max="7956" width="12.44140625" style="132" customWidth="1"/>
    <col min="7957" max="7962" width="9.88671875" style="132" customWidth="1"/>
    <col min="7963" max="7965" width="6.44140625" style="132" customWidth="1"/>
    <col min="7966" max="7969" width="14.44140625" style="132" customWidth="1"/>
    <col min="7970" max="8195" width="9.109375" style="132"/>
    <col min="8196" max="8196" width="5.33203125" style="132" customWidth="1"/>
    <col min="8197" max="8197" width="14.44140625" style="132" customWidth="1"/>
    <col min="8198" max="8199" width="21.33203125" style="132" customWidth="1"/>
    <col min="8200" max="8204" width="14.44140625" style="132" customWidth="1"/>
    <col min="8205" max="8205" width="16.6640625" style="132" customWidth="1"/>
    <col min="8206" max="8211" width="9.88671875" style="132" customWidth="1"/>
    <col min="8212" max="8212" width="12.44140625" style="132" customWidth="1"/>
    <col min="8213" max="8218" width="9.88671875" style="132" customWidth="1"/>
    <col min="8219" max="8221" width="6.44140625" style="132" customWidth="1"/>
    <col min="8222" max="8225" width="14.44140625" style="132" customWidth="1"/>
    <col min="8226" max="8451" width="9.109375" style="132"/>
    <col min="8452" max="8452" width="5.33203125" style="132" customWidth="1"/>
    <col min="8453" max="8453" width="14.44140625" style="132" customWidth="1"/>
    <col min="8454" max="8455" width="21.33203125" style="132" customWidth="1"/>
    <col min="8456" max="8460" width="14.44140625" style="132" customWidth="1"/>
    <col min="8461" max="8461" width="16.6640625" style="132" customWidth="1"/>
    <col min="8462" max="8467" width="9.88671875" style="132" customWidth="1"/>
    <col min="8468" max="8468" width="12.44140625" style="132" customWidth="1"/>
    <col min="8469" max="8474" width="9.88671875" style="132" customWidth="1"/>
    <col min="8475" max="8477" width="6.44140625" style="132" customWidth="1"/>
    <col min="8478" max="8481" width="14.44140625" style="132" customWidth="1"/>
    <col min="8482" max="8707" width="9.109375" style="132"/>
    <col min="8708" max="8708" width="5.33203125" style="132" customWidth="1"/>
    <col min="8709" max="8709" width="14.44140625" style="132" customWidth="1"/>
    <col min="8710" max="8711" width="21.33203125" style="132" customWidth="1"/>
    <col min="8712" max="8716" width="14.44140625" style="132" customWidth="1"/>
    <col min="8717" max="8717" width="16.6640625" style="132" customWidth="1"/>
    <col min="8718" max="8723" width="9.88671875" style="132" customWidth="1"/>
    <col min="8724" max="8724" width="12.44140625" style="132" customWidth="1"/>
    <col min="8725" max="8730" width="9.88671875" style="132" customWidth="1"/>
    <col min="8731" max="8733" width="6.44140625" style="132" customWidth="1"/>
    <col min="8734" max="8737" width="14.44140625" style="132" customWidth="1"/>
    <col min="8738" max="8963" width="9.109375" style="132"/>
    <col min="8964" max="8964" width="5.33203125" style="132" customWidth="1"/>
    <col min="8965" max="8965" width="14.44140625" style="132" customWidth="1"/>
    <col min="8966" max="8967" width="21.33203125" style="132" customWidth="1"/>
    <col min="8968" max="8972" width="14.44140625" style="132" customWidth="1"/>
    <col min="8973" max="8973" width="16.6640625" style="132" customWidth="1"/>
    <col min="8974" max="8979" width="9.88671875" style="132" customWidth="1"/>
    <col min="8980" max="8980" width="12.44140625" style="132" customWidth="1"/>
    <col min="8981" max="8986" width="9.88671875" style="132" customWidth="1"/>
    <col min="8987" max="8989" width="6.44140625" style="132" customWidth="1"/>
    <col min="8990" max="8993" width="14.44140625" style="132" customWidth="1"/>
    <col min="8994" max="9219" width="9.109375" style="132"/>
    <col min="9220" max="9220" width="5.33203125" style="132" customWidth="1"/>
    <col min="9221" max="9221" width="14.44140625" style="132" customWidth="1"/>
    <col min="9222" max="9223" width="21.33203125" style="132" customWidth="1"/>
    <col min="9224" max="9228" width="14.44140625" style="132" customWidth="1"/>
    <col min="9229" max="9229" width="16.6640625" style="132" customWidth="1"/>
    <col min="9230" max="9235" width="9.88671875" style="132" customWidth="1"/>
    <col min="9236" max="9236" width="12.44140625" style="132" customWidth="1"/>
    <col min="9237" max="9242" width="9.88671875" style="132" customWidth="1"/>
    <col min="9243" max="9245" width="6.44140625" style="132" customWidth="1"/>
    <col min="9246" max="9249" width="14.44140625" style="132" customWidth="1"/>
    <col min="9250" max="9475" width="9.109375" style="132"/>
    <col min="9476" max="9476" width="5.33203125" style="132" customWidth="1"/>
    <col min="9477" max="9477" width="14.44140625" style="132" customWidth="1"/>
    <col min="9478" max="9479" width="21.33203125" style="132" customWidth="1"/>
    <col min="9480" max="9484" width="14.44140625" style="132" customWidth="1"/>
    <col min="9485" max="9485" width="16.6640625" style="132" customWidth="1"/>
    <col min="9486" max="9491" width="9.88671875" style="132" customWidth="1"/>
    <col min="9492" max="9492" width="12.44140625" style="132" customWidth="1"/>
    <col min="9493" max="9498" width="9.88671875" style="132" customWidth="1"/>
    <col min="9499" max="9501" width="6.44140625" style="132" customWidth="1"/>
    <col min="9502" max="9505" width="14.44140625" style="132" customWidth="1"/>
    <col min="9506" max="9731" width="9.109375" style="132"/>
    <col min="9732" max="9732" width="5.33203125" style="132" customWidth="1"/>
    <col min="9733" max="9733" width="14.44140625" style="132" customWidth="1"/>
    <col min="9734" max="9735" width="21.33203125" style="132" customWidth="1"/>
    <col min="9736" max="9740" width="14.44140625" style="132" customWidth="1"/>
    <col min="9741" max="9741" width="16.6640625" style="132" customWidth="1"/>
    <col min="9742" max="9747" width="9.88671875" style="132" customWidth="1"/>
    <col min="9748" max="9748" width="12.44140625" style="132" customWidth="1"/>
    <col min="9749" max="9754" width="9.88671875" style="132" customWidth="1"/>
    <col min="9755" max="9757" width="6.44140625" style="132" customWidth="1"/>
    <col min="9758" max="9761" width="14.44140625" style="132" customWidth="1"/>
    <col min="9762" max="9987" width="9.109375" style="132"/>
    <col min="9988" max="9988" width="5.33203125" style="132" customWidth="1"/>
    <col min="9989" max="9989" width="14.44140625" style="132" customWidth="1"/>
    <col min="9990" max="9991" width="21.33203125" style="132" customWidth="1"/>
    <col min="9992" max="9996" width="14.44140625" style="132" customWidth="1"/>
    <col min="9997" max="9997" width="16.6640625" style="132" customWidth="1"/>
    <col min="9998" max="10003" width="9.88671875" style="132" customWidth="1"/>
    <col min="10004" max="10004" width="12.44140625" style="132" customWidth="1"/>
    <col min="10005" max="10010" width="9.88671875" style="132" customWidth="1"/>
    <col min="10011" max="10013" width="6.44140625" style="132" customWidth="1"/>
    <col min="10014" max="10017" width="14.44140625" style="132" customWidth="1"/>
    <col min="10018" max="10243" width="9.109375" style="132"/>
    <col min="10244" max="10244" width="5.33203125" style="132" customWidth="1"/>
    <col min="10245" max="10245" width="14.44140625" style="132" customWidth="1"/>
    <col min="10246" max="10247" width="21.33203125" style="132" customWidth="1"/>
    <col min="10248" max="10252" width="14.44140625" style="132" customWidth="1"/>
    <col min="10253" max="10253" width="16.6640625" style="132" customWidth="1"/>
    <col min="10254" max="10259" width="9.88671875" style="132" customWidth="1"/>
    <col min="10260" max="10260" width="12.44140625" style="132" customWidth="1"/>
    <col min="10261" max="10266" width="9.88671875" style="132" customWidth="1"/>
    <col min="10267" max="10269" width="6.44140625" style="132" customWidth="1"/>
    <col min="10270" max="10273" width="14.44140625" style="132" customWidth="1"/>
    <col min="10274" max="10499" width="9.109375" style="132"/>
    <col min="10500" max="10500" width="5.33203125" style="132" customWidth="1"/>
    <col min="10501" max="10501" width="14.44140625" style="132" customWidth="1"/>
    <col min="10502" max="10503" width="21.33203125" style="132" customWidth="1"/>
    <col min="10504" max="10508" width="14.44140625" style="132" customWidth="1"/>
    <col min="10509" max="10509" width="16.6640625" style="132" customWidth="1"/>
    <col min="10510" max="10515" width="9.88671875" style="132" customWidth="1"/>
    <col min="10516" max="10516" width="12.44140625" style="132" customWidth="1"/>
    <col min="10517" max="10522" width="9.88671875" style="132" customWidth="1"/>
    <col min="10523" max="10525" width="6.44140625" style="132" customWidth="1"/>
    <col min="10526" max="10529" width="14.44140625" style="132" customWidth="1"/>
    <col min="10530" max="10755" width="9.109375" style="132"/>
    <col min="10756" max="10756" width="5.33203125" style="132" customWidth="1"/>
    <col min="10757" max="10757" width="14.44140625" style="132" customWidth="1"/>
    <col min="10758" max="10759" width="21.33203125" style="132" customWidth="1"/>
    <col min="10760" max="10764" width="14.44140625" style="132" customWidth="1"/>
    <col min="10765" max="10765" width="16.6640625" style="132" customWidth="1"/>
    <col min="10766" max="10771" width="9.88671875" style="132" customWidth="1"/>
    <col min="10772" max="10772" width="12.44140625" style="132" customWidth="1"/>
    <col min="10773" max="10778" width="9.88671875" style="132" customWidth="1"/>
    <col min="10779" max="10781" width="6.44140625" style="132" customWidth="1"/>
    <col min="10782" max="10785" width="14.44140625" style="132" customWidth="1"/>
    <col min="10786" max="11011" width="9.109375" style="132"/>
    <col min="11012" max="11012" width="5.33203125" style="132" customWidth="1"/>
    <col min="11013" max="11013" width="14.44140625" style="132" customWidth="1"/>
    <col min="11014" max="11015" width="21.33203125" style="132" customWidth="1"/>
    <col min="11016" max="11020" width="14.44140625" style="132" customWidth="1"/>
    <col min="11021" max="11021" width="16.6640625" style="132" customWidth="1"/>
    <col min="11022" max="11027" width="9.88671875" style="132" customWidth="1"/>
    <col min="11028" max="11028" width="12.44140625" style="132" customWidth="1"/>
    <col min="11029" max="11034" width="9.88671875" style="132" customWidth="1"/>
    <col min="11035" max="11037" width="6.44140625" style="132" customWidth="1"/>
    <col min="11038" max="11041" width="14.44140625" style="132" customWidth="1"/>
    <col min="11042" max="11267" width="9.109375" style="132"/>
    <col min="11268" max="11268" width="5.33203125" style="132" customWidth="1"/>
    <col min="11269" max="11269" width="14.44140625" style="132" customWidth="1"/>
    <col min="11270" max="11271" width="21.33203125" style="132" customWidth="1"/>
    <col min="11272" max="11276" width="14.44140625" style="132" customWidth="1"/>
    <col min="11277" max="11277" width="16.6640625" style="132" customWidth="1"/>
    <col min="11278" max="11283" width="9.88671875" style="132" customWidth="1"/>
    <col min="11284" max="11284" width="12.44140625" style="132" customWidth="1"/>
    <col min="11285" max="11290" width="9.88671875" style="132" customWidth="1"/>
    <col min="11291" max="11293" width="6.44140625" style="132" customWidth="1"/>
    <col min="11294" max="11297" width="14.44140625" style="132" customWidth="1"/>
    <col min="11298" max="11523" width="9.109375" style="132"/>
    <col min="11524" max="11524" width="5.33203125" style="132" customWidth="1"/>
    <col min="11525" max="11525" width="14.44140625" style="132" customWidth="1"/>
    <col min="11526" max="11527" width="21.33203125" style="132" customWidth="1"/>
    <col min="11528" max="11532" width="14.44140625" style="132" customWidth="1"/>
    <col min="11533" max="11533" width="16.6640625" style="132" customWidth="1"/>
    <col min="11534" max="11539" width="9.88671875" style="132" customWidth="1"/>
    <col min="11540" max="11540" width="12.44140625" style="132" customWidth="1"/>
    <col min="11541" max="11546" width="9.88671875" style="132" customWidth="1"/>
    <col min="11547" max="11549" width="6.44140625" style="132" customWidth="1"/>
    <col min="11550" max="11553" width="14.44140625" style="132" customWidth="1"/>
    <col min="11554" max="11779" width="9.109375" style="132"/>
    <col min="11780" max="11780" width="5.33203125" style="132" customWidth="1"/>
    <col min="11781" max="11781" width="14.44140625" style="132" customWidth="1"/>
    <col min="11782" max="11783" width="21.33203125" style="132" customWidth="1"/>
    <col min="11784" max="11788" width="14.44140625" style="132" customWidth="1"/>
    <col min="11789" max="11789" width="16.6640625" style="132" customWidth="1"/>
    <col min="11790" max="11795" width="9.88671875" style="132" customWidth="1"/>
    <col min="11796" max="11796" width="12.44140625" style="132" customWidth="1"/>
    <col min="11797" max="11802" width="9.88671875" style="132" customWidth="1"/>
    <col min="11803" max="11805" width="6.44140625" style="132" customWidth="1"/>
    <col min="11806" max="11809" width="14.44140625" style="132" customWidth="1"/>
    <col min="11810" max="12035" width="9.109375" style="132"/>
    <col min="12036" max="12036" width="5.33203125" style="132" customWidth="1"/>
    <col min="12037" max="12037" width="14.44140625" style="132" customWidth="1"/>
    <col min="12038" max="12039" width="21.33203125" style="132" customWidth="1"/>
    <col min="12040" max="12044" width="14.44140625" style="132" customWidth="1"/>
    <col min="12045" max="12045" width="16.6640625" style="132" customWidth="1"/>
    <col min="12046" max="12051" width="9.88671875" style="132" customWidth="1"/>
    <col min="12052" max="12052" width="12.44140625" style="132" customWidth="1"/>
    <col min="12053" max="12058" width="9.88671875" style="132" customWidth="1"/>
    <col min="12059" max="12061" width="6.44140625" style="132" customWidth="1"/>
    <col min="12062" max="12065" width="14.44140625" style="132" customWidth="1"/>
    <col min="12066" max="12291" width="9.109375" style="132"/>
    <col min="12292" max="12292" width="5.33203125" style="132" customWidth="1"/>
    <col min="12293" max="12293" width="14.44140625" style="132" customWidth="1"/>
    <col min="12294" max="12295" width="21.33203125" style="132" customWidth="1"/>
    <col min="12296" max="12300" width="14.44140625" style="132" customWidth="1"/>
    <col min="12301" max="12301" width="16.6640625" style="132" customWidth="1"/>
    <col min="12302" max="12307" width="9.88671875" style="132" customWidth="1"/>
    <col min="12308" max="12308" width="12.44140625" style="132" customWidth="1"/>
    <col min="12309" max="12314" width="9.88671875" style="132" customWidth="1"/>
    <col min="12315" max="12317" width="6.44140625" style="132" customWidth="1"/>
    <col min="12318" max="12321" width="14.44140625" style="132" customWidth="1"/>
    <col min="12322" max="12547" width="9.109375" style="132"/>
    <col min="12548" max="12548" width="5.33203125" style="132" customWidth="1"/>
    <col min="12549" max="12549" width="14.44140625" style="132" customWidth="1"/>
    <col min="12550" max="12551" width="21.33203125" style="132" customWidth="1"/>
    <col min="12552" max="12556" width="14.44140625" style="132" customWidth="1"/>
    <col min="12557" max="12557" width="16.6640625" style="132" customWidth="1"/>
    <col min="12558" max="12563" width="9.88671875" style="132" customWidth="1"/>
    <col min="12564" max="12564" width="12.44140625" style="132" customWidth="1"/>
    <col min="12565" max="12570" width="9.88671875" style="132" customWidth="1"/>
    <col min="12571" max="12573" width="6.44140625" style="132" customWidth="1"/>
    <col min="12574" max="12577" width="14.44140625" style="132" customWidth="1"/>
    <col min="12578" max="12803" width="9.109375" style="132"/>
    <col min="12804" max="12804" width="5.33203125" style="132" customWidth="1"/>
    <col min="12805" max="12805" width="14.44140625" style="132" customWidth="1"/>
    <col min="12806" max="12807" width="21.33203125" style="132" customWidth="1"/>
    <col min="12808" max="12812" width="14.44140625" style="132" customWidth="1"/>
    <col min="12813" max="12813" width="16.6640625" style="132" customWidth="1"/>
    <col min="12814" max="12819" width="9.88671875" style="132" customWidth="1"/>
    <col min="12820" max="12820" width="12.44140625" style="132" customWidth="1"/>
    <col min="12821" max="12826" width="9.88671875" style="132" customWidth="1"/>
    <col min="12827" max="12829" width="6.44140625" style="132" customWidth="1"/>
    <col min="12830" max="12833" width="14.44140625" style="132" customWidth="1"/>
    <col min="12834" max="13059" width="9.109375" style="132"/>
    <col min="13060" max="13060" width="5.33203125" style="132" customWidth="1"/>
    <col min="13061" max="13061" width="14.44140625" style="132" customWidth="1"/>
    <col min="13062" max="13063" width="21.33203125" style="132" customWidth="1"/>
    <col min="13064" max="13068" width="14.44140625" style="132" customWidth="1"/>
    <col min="13069" max="13069" width="16.6640625" style="132" customWidth="1"/>
    <col min="13070" max="13075" width="9.88671875" style="132" customWidth="1"/>
    <col min="13076" max="13076" width="12.44140625" style="132" customWidth="1"/>
    <col min="13077" max="13082" width="9.88671875" style="132" customWidth="1"/>
    <col min="13083" max="13085" width="6.44140625" style="132" customWidth="1"/>
    <col min="13086" max="13089" width="14.44140625" style="132" customWidth="1"/>
    <col min="13090" max="13315" width="9.109375" style="132"/>
    <col min="13316" max="13316" width="5.33203125" style="132" customWidth="1"/>
    <col min="13317" max="13317" width="14.44140625" style="132" customWidth="1"/>
    <col min="13318" max="13319" width="21.33203125" style="132" customWidth="1"/>
    <col min="13320" max="13324" width="14.44140625" style="132" customWidth="1"/>
    <col min="13325" max="13325" width="16.6640625" style="132" customWidth="1"/>
    <col min="13326" max="13331" width="9.88671875" style="132" customWidth="1"/>
    <col min="13332" max="13332" width="12.44140625" style="132" customWidth="1"/>
    <col min="13333" max="13338" width="9.88671875" style="132" customWidth="1"/>
    <col min="13339" max="13341" width="6.44140625" style="132" customWidth="1"/>
    <col min="13342" max="13345" width="14.44140625" style="132" customWidth="1"/>
    <col min="13346" max="13571" width="9.109375" style="132"/>
    <col min="13572" max="13572" width="5.33203125" style="132" customWidth="1"/>
    <col min="13573" max="13573" width="14.44140625" style="132" customWidth="1"/>
    <col min="13574" max="13575" width="21.33203125" style="132" customWidth="1"/>
    <col min="13576" max="13580" width="14.44140625" style="132" customWidth="1"/>
    <col min="13581" max="13581" width="16.6640625" style="132" customWidth="1"/>
    <col min="13582" max="13587" width="9.88671875" style="132" customWidth="1"/>
    <col min="13588" max="13588" width="12.44140625" style="132" customWidth="1"/>
    <col min="13589" max="13594" width="9.88671875" style="132" customWidth="1"/>
    <col min="13595" max="13597" width="6.44140625" style="132" customWidth="1"/>
    <col min="13598" max="13601" width="14.44140625" style="132" customWidth="1"/>
    <col min="13602" max="13827" width="9.109375" style="132"/>
    <col min="13828" max="13828" width="5.33203125" style="132" customWidth="1"/>
    <col min="13829" max="13829" width="14.44140625" style="132" customWidth="1"/>
    <col min="13830" max="13831" width="21.33203125" style="132" customWidth="1"/>
    <col min="13832" max="13836" width="14.44140625" style="132" customWidth="1"/>
    <col min="13837" max="13837" width="16.6640625" style="132" customWidth="1"/>
    <col min="13838" max="13843" width="9.88671875" style="132" customWidth="1"/>
    <col min="13844" max="13844" width="12.44140625" style="132" customWidth="1"/>
    <col min="13845" max="13850" width="9.88671875" style="132" customWidth="1"/>
    <col min="13851" max="13853" width="6.44140625" style="132" customWidth="1"/>
    <col min="13854" max="13857" width="14.44140625" style="132" customWidth="1"/>
    <col min="13858" max="14083" width="9.109375" style="132"/>
    <col min="14084" max="14084" width="5.33203125" style="132" customWidth="1"/>
    <col min="14085" max="14085" width="14.44140625" style="132" customWidth="1"/>
    <col min="14086" max="14087" width="21.33203125" style="132" customWidth="1"/>
    <col min="14088" max="14092" width="14.44140625" style="132" customWidth="1"/>
    <col min="14093" max="14093" width="16.6640625" style="132" customWidth="1"/>
    <col min="14094" max="14099" width="9.88671875" style="132" customWidth="1"/>
    <col min="14100" max="14100" width="12.44140625" style="132" customWidth="1"/>
    <col min="14101" max="14106" width="9.88671875" style="132" customWidth="1"/>
    <col min="14107" max="14109" width="6.44140625" style="132" customWidth="1"/>
    <col min="14110" max="14113" width="14.44140625" style="132" customWidth="1"/>
    <col min="14114" max="14339" width="9.109375" style="132"/>
    <col min="14340" max="14340" width="5.33203125" style="132" customWidth="1"/>
    <col min="14341" max="14341" width="14.44140625" style="132" customWidth="1"/>
    <col min="14342" max="14343" width="21.33203125" style="132" customWidth="1"/>
    <col min="14344" max="14348" width="14.44140625" style="132" customWidth="1"/>
    <col min="14349" max="14349" width="16.6640625" style="132" customWidth="1"/>
    <col min="14350" max="14355" width="9.88671875" style="132" customWidth="1"/>
    <col min="14356" max="14356" width="12.44140625" style="132" customWidth="1"/>
    <col min="14357" max="14362" width="9.88671875" style="132" customWidth="1"/>
    <col min="14363" max="14365" width="6.44140625" style="132" customWidth="1"/>
    <col min="14366" max="14369" width="14.44140625" style="132" customWidth="1"/>
    <col min="14370" max="14595" width="9.109375" style="132"/>
    <col min="14596" max="14596" width="5.33203125" style="132" customWidth="1"/>
    <col min="14597" max="14597" width="14.44140625" style="132" customWidth="1"/>
    <col min="14598" max="14599" width="21.33203125" style="132" customWidth="1"/>
    <col min="14600" max="14604" width="14.44140625" style="132" customWidth="1"/>
    <col min="14605" max="14605" width="16.6640625" style="132" customWidth="1"/>
    <col min="14606" max="14611" width="9.88671875" style="132" customWidth="1"/>
    <col min="14612" max="14612" width="12.44140625" style="132" customWidth="1"/>
    <col min="14613" max="14618" width="9.88671875" style="132" customWidth="1"/>
    <col min="14619" max="14621" width="6.44140625" style="132" customWidth="1"/>
    <col min="14622" max="14625" width="14.44140625" style="132" customWidth="1"/>
    <col min="14626" max="14851" width="9.109375" style="132"/>
    <col min="14852" max="14852" width="5.33203125" style="132" customWidth="1"/>
    <col min="14853" max="14853" width="14.44140625" style="132" customWidth="1"/>
    <col min="14854" max="14855" width="21.33203125" style="132" customWidth="1"/>
    <col min="14856" max="14860" width="14.44140625" style="132" customWidth="1"/>
    <col min="14861" max="14861" width="16.6640625" style="132" customWidth="1"/>
    <col min="14862" max="14867" width="9.88671875" style="132" customWidth="1"/>
    <col min="14868" max="14868" width="12.44140625" style="132" customWidth="1"/>
    <col min="14869" max="14874" width="9.88671875" style="132" customWidth="1"/>
    <col min="14875" max="14877" width="6.44140625" style="132" customWidth="1"/>
    <col min="14878" max="14881" width="14.44140625" style="132" customWidth="1"/>
    <col min="14882" max="15107" width="9.109375" style="132"/>
    <col min="15108" max="15108" width="5.33203125" style="132" customWidth="1"/>
    <col min="15109" max="15109" width="14.44140625" style="132" customWidth="1"/>
    <col min="15110" max="15111" width="21.33203125" style="132" customWidth="1"/>
    <col min="15112" max="15116" width="14.44140625" style="132" customWidth="1"/>
    <col min="15117" max="15117" width="16.6640625" style="132" customWidth="1"/>
    <col min="15118" max="15123" width="9.88671875" style="132" customWidth="1"/>
    <col min="15124" max="15124" width="12.44140625" style="132" customWidth="1"/>
    <col min="15125" max="15130" width="9.88671875" style="132" customWidth="1"/>
    <col min="15131" max="15133" width="6.44140625" style="132" customWidth="1"/>
    <col min="15134" max="15137" width="14.44140625" style="132" customWidth="1"/>
    <col min="15138" max="15363" width="9.109375" style="132"/>
    <col min="15364" max="15364" width="5.33203125" style="132" customWidth="1"/>
    <col min="15365" max="15365" width="14.44140625" style="132" customWidth="1"/>
    <col min="15366" max="15367" width="21.33203125" style="132" customWidth="1"/>
    <col min="15368" max="15372" width="14.44140625" style="132" customWidth="1"/>
    <col min="15373" max="15373" width="16.6640625" style="132" customWidth="1"/>
    <col min="15374" max="15379" width="9.88671875" style="132" customWidth="1"/>
    <col min="15380" max="15380" width="12.44140625" style="132" customWidth="1"/>
    <col min="15381" max="15386" width="9.88671875" style="132" customWidth="1"/>
    <col min="15387" max="15389" width="6.44140625" style="132" customWidth="1"/>
    <col min="15390" max="15393" width="14.44140625" style="132" customWidth="1"/>
    <col min="15394" max="15619" width="9.109375" style="132"/>
    <col min="15620" max="15620" width="5.33203125" style="132" customWidth="1"/>
    <col min="15621" max="15621" width="14.44140625" style="132" customWidth="1"/>
    <col min="15622" max="15623" width="21.33203125" style="132" customWidth="1"/>
    <col min="15624" max="15628" width="14.44140625" style="132" customWidth="1"/>
    <col min="15629" max="15629" width="16.6640625" style="132" customWidth="1"/>
    <col min="15630" max="15635" width="9.88671875" style="132" customWidth="1"/>
    <col min="15636" max="15636" width="12.44140625" style="132" customWidth="1"/>
    <col min="15637" max="15642" width="9.88671875" style="132" customWidth="1"/>
    <col min="15643" max="15645" width="6.44140625" style="132" customWidth="1"/>
    <col min="15646" max="15649" width="14.44140625" style="132" customWidth="1"/>
    <col min="15650" max="15875" width="9.109375" style="132"/>
    <col min="15876" max="15876" width="5.33203125" style="132" customWidth="1"/>
    <col min="15877" max="15877" width="14.44140625" style="132" customWidth="1"/>
    <col min="15878" max="15879" width="21.33203125" style="132" customWidth="1"/>
    <col min="15880" max="15884" width="14.44140625" style="132" customWidth="1"/>
    <col min="15885" max="15885" width="16.6640625" style="132" customWidth="1"/>
    <col min="15886" max="15891" width="9.88671875" style="132" customWidth="1"/>
    <col min="15892" max="15892" width="12.44140625" style="132" customWidth="1"/>
    <col min="15893" max="15898" width="9.88671875" style="132" customWidth="1"/>
    <col min="15899" max="15901" width="6.44140625" style="132" customWidth="1"/>
    <col min="15902" max="15905" width="14.44140625" style="132" customWidth="1"/>
    <col min="15906" max="16131" width="9.109375" style="132"/>
    <col min="16132" max="16132" width="5.33203125" style="132" customWidth="1"/>
    <col min="16133" max="16133" width="14.44140625" style="132" customWidth="1"/>
    <col min="16134" max="16135" width="21.33203125" style="132" customWidth="1"/>
    <col min="16136" max="16140" width="14.44140625" style="132" customWidth="1"/>
    <col min="16141" max="16141" width="16.6640625" style="132" customWidth="1"/>
    <col min="16142" max="16147" width="9.88671875" style="132" customWidth="1"/>
    <col min="16148" max="16148" width="12.44140625" style="132" customWidth="1"/>
    <col min="16149" max="16154" width="9.88671875" style="132" customWidth="1"/>
    <col min="16155" max="16157" width="6.44140625" style="132" customWidth="1"/>
    <col min="16158" max="16161" width="14.44140625" style="132" customWidth="1"/>
    <col min="16162" max="16384" width="9.109375" style="132"/>
  </cols>
  <sheetData>
    <row r="1" spans="1:35" ht="20.100000000000001" customHeight="1" thickBot="1" x14ac:dyDescent="0.4">
      <c r="B1" s="133" t="s">
        <v>75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4">
      <c r="B2" s="143" t="s">
        <v>76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140"/>
      <c r="AF2" s="141"/>
      <c r="AG2" s="142"/>
      <c r="AH2" s="140" t="s">
        <v>192</v>
      </c>
      <c r="AI2" s="142"/>
    </row>
    <row r="3" spans="1:35" ht="18" customHeight="1" x14ac:dyDescent="0.3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4" x14ac:dyDescent="0.6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4" x14ac:dyDescent="0.6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5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75">
      <c r="A7" s="158"/>
      <c r="B7" s="385"/>
      <c r="C7" s="371"/>
      <c r="D7" s="364"/>
      <c r="E7" s="364"/>
      <c r="F7" s="364"/>
      <c r="G7" s="364"/>
      <c r="H7" s="364"/>
      <c r="I7" s="160"/>
      <c r="J7" s="161"/>
      <c r="K7" s="364"/>
      <c r="L7" s="382"/>
      <c r="M7" s="382"/>
      <c r="N7" s="382"/>
      <c r="O7" s="382"/>
      <c r="P7" s="382"/>
      <c r="Q7" s="382"/>
      <c r="R7" s="382"/>
      <c r="S7" s="382"/>
      <c r="T7" s="382"/>
      <c r="U7" s="382"/>
      <c r="V7" s="382"/>
      <c r="W7" s="382"/>
      <c r="X7" s="364"/>
      <c r="Y7" s="160"/>
      <c r="Z7" s="160"/>
      <c r="AA7" s="160"/>
      <c r="AB7" s="382"/>
      <c r="AC7" s="382"/>
      <c r="AD7" s="382"/>
      <c r="AE7" s="382"/>
      <c r="AF7" s="382"/>
      <c r="AG7" s="382"/>
      <c r="AH7" s="160"/>
      <c r="AI7" s="153"/>
    </row>
    <row r="8" spans="1:35" ht="16.5" customHeight="1" x14ac:dyDescent="0.3">
      <c r="B8" s="162"/>
      <c r="C8" s="160"/>
      <c r="D8" s="160"/>
      <c r="E8" s="160"/>
      <c r="F8" s="160"/>
      <c r="G8" s="160"/>
      <c r="H8" s="160"/>
      <c r="I8" s="160"/>
      <c r="J8" s="161"/>
      <c r="K8" s="386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6"/>
      <c r="Y8" s="160"/>
      <c r="Z8" s="160"/>
      <c r="AA8" s="384"/>
      <c r="AB8" s="384"/>
      <c r="AC8" s="384"/>
      <c r="AD8" s="384"/>
      <c r="AE8" s="384"/>
      <c r="AF8" s="384"/>
      <c r="AG8" s="384"/>
      <c r="AH8" s="384"/>
      <c r="AI8" s="153"/>
    </row>
    <row r="9" spans="1:35" ht="16.5" customHeight="1" x14ac:dyDescent="0.3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372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3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3">
      <c r="B11" s="162"/>
      <c r="C11" s="370"/>
      <c r="D11" s="370"/>
      <c r="E11" s="370"/>
      <c r="F11" s="370"/>
      <c r="G11" s="370"/>
      <c r="H11" s="370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387"/>
      <c r="AC11" s="387"/>
      <c r="AD11" s="370"/>
      <c r="AE11" s="370"/>
      <c r="AF11" s="168"/>
      <c r="AG11" s="373"/>
      <c r="AH11" s="160"/>
      <c r="AI11" s="153"/>
    </row>
    <row r="12" spans="1:35" ht="16.5" customHeight="1" x14ac:dyDescent="0.3">
      <c r="B12" s="162"/>
      <c r="C12" s="370"/>
      <c r="D12" s="370"/>
      <c r="E12" s="370"/>
      <c r="F12" s="169"/>
      <c r="G12" s="370"/>
      <c r="H12" s="170"/>
      <c r="I12" s="167"/>
      <c r="J12" s="161"/>
      <c r="K12" s="160"/>
      <c r="L12" s="370"/>
      <c r="M12" s="387"/>
      <c r="N12" s="387"/>
      <c r="O12" s="387"/>
      <c r="P12" s="387"/>
      <c r="Q12" s="168"/>
      <c r="R12" s="388"/>
      <c r="S12" s="388"/>
      <c r="T12" s="388"/>
      <c r="U12" s="388"/>
      <c r="V12" s="388"/>
      <c r="W12" s="388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3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3">
      <c r="B14" s="162"/>
      <c r="C14" s="389"/>
      <c r="D14" s="390"/>
      <c r="E14" s="165"/>
      <c r="F14" s="165"/>
      <c r="G14" s="165"/>
      <c r="H14" s="165"/>
      <c r="I14" s="160"/>
      <c r="J14" s="161"/>
      <c r="K14" s="160"/>
      <c r="L14" s="367"/>
      <c r="M14" s="166"/>
      <c r="N14" s="166"/>
      <c r="O14" s="161"/>
      <c r="P14" s="161"/>
      <c r="Q14" s="367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364"/>
      <c r="AE14" s="364"/>
      <c r="AF14" s="364"/>
      <c r="AG14" s="174"/>
      <c r="AH14" s="160"/>
      <c r="AI14" s="153"/>
    </row>
    <row r="15" spans="1:35" ht="16.5" customHeight="1" x14ac:dyDescent="0.3">
      <c r="B15" s="162"/>
      <c r="C15" s="176"/>
      <c r="D15" s="176"/>
      <c r="E15" s="368"/>
      <c r="F15" s="368"/>
      <c r="G15" s="368"/>
      <c r="H15" s="368"/>
      <c r="I15" s="160"/>
      <c r="J15" s="161"/>
      <c r="K15" s="160"/>
      <c r="L15" s="367"/>
      <c r="M15" s="166"/>
      <c r="N15" s="166"/>
      <c r="O15" s="161"/>
      <c r="P15" s="161"/>
      <c r="Q15" s="367"/>
      <c r="R15" s="391"/>
      <c r="S15" s="391"/>
      <c r="T15" s="391"/>
      <c r="U15" s="391"/>
      <c r="V15" s="391"/>
      <c r="W15" s="391"/>
      <c r="X15" s="174"/>
      <c r="Y15" s="160"/>
      <c r="Z15" s="160"/>
      <c r="AA15" s="160"/>
      <c r="AB15" s="161"/>
      <c r="AC15" s="161"/>
      <c r="AD15" s="364"/>
      <c r="AE15" s="364"/>
      <c r="AF15" s="364"/>
      <c r="AG15" s="174"/>
      <c r="AH15" s="160"/>
      <c r="AI15" s="153"/>
    </row>
    <row r="16" spans="1:35" ht="16.5" customHeight="1" x14ac:dyDescent="0.3">
      <c r="B16" s="162"/>
      <c r="C16" s="389"/>
      <c r="D16" s="176"/>
      <c r="E16" s="367"/>
      <c r="F16" s="367"/>
      <c r="G16" s="367"/>
      <c r="H16" s="367"/>
      <c r="I16" s="160"/>
      <c r="J16" s="161"/>
      <c r="K16" s="160"/>
      <c r="L16" s="367"/>
      <c r="M16" s="166"/>
      <c r="N16" s="166"/>
      <c r="O16" s="161"/>
      <c r="P16" s="161"/>
      <c r="Q16" s="367"/>
      <c r="R16" s="391"/>
      <c r="S16" s="391"/>
      <c r="T16" s="391"/>
      <c r="U16" s="391"/>
      <c r="V16" s="391"/>
      <c r="W16" s="391"/>
      <c r="X16" s="174"/>
      <c r="Y16" s="160"/>
      <c r="Z16" s="160"/>
      <c r="AA16" s="160"/>
      <c r="AB16" s="161"/>
      <c r="AC16" s="161"/>
      <c r="AD16" s="364"/>
      <c r="AE16" s="364"/>
      <c r="AF16" s="364"/>
      <c r="AG16" s="174"/>
      <c r="AH16" s="160"/>
      <c r="AI16" s="153"/>
    </row>
    <row r="17" spans="2:35" ht="16.5" customHeight="1" x14ac:dyDescent="0.3">
      <c r="B17" s="162"/>
      <c r="C17" s="176"/>
      <c r="D17" s="176"/>
      <c r="E17" s="368"/>
      <c r="F17" s="368"/>
      <c r="G17" s="368"/>
      <c r="H17" s="368"/>
      <c r="I17" s="160"/>
      <c r="J17" s="161"/>
      <c r="K17" s="160"/>
      <c r="L17" s="367"/>
      <c r="M17" s="166"/>
      <c r="N17" s="166"/>
      <c r="O17" s="161"/>
      <c r="P17" s="161"/>
      <c r="Q17" s="367"/>
      <c r="R17" s="391"/>
      <c r="S17" s="391"/>
      <c r="T17" s="391"/>
      <c r="U17" s="391"/>
      <c r="V17" s="391"/>
      <c r="W17" s="391"/>
      <c r="X17" s="174"/>
      <c r="Y17" s="160"/>
      <c r="Z17" s="160"/>
      <c r="AA17" s="160"/>
      <c r="AB17" s="161"/>
      <c r="AC17" s="161"/>
      <c r="AD17" s="364"/>
      <c r="AE17" s="364"/>
      <c r="AF17" s="364"/>
      <c r="AG17" s="174"/>
      <c r="AH17" s="160"/>
      <c r="AI17" s="153"/>
    </row>
    <row r="18" spans="2:35" ht="16.5" customHeight="1" x14ac:dyDescent="0.3">
      <c r="B18" s="162"/>
      <c r="C18" s="389"/>
      <c r="D18" s="390"/>
      <c r="E18" s="367"/>
      <c r="F18" s="367"/>
      <c r="G18" s="367"/>
      <c r="H18" s="367"/>
      <c r="I18" s="160"/>
      <c r="J18" s="161"/>
      <c r="K18" s="160"/>
      <c r="L18" s="367"/>
      <c r="M18" s="166"/>
      <c r="N18" s="166"/>
      <c r="O18" s="161"/>
      <c r="P18" s="161"/>
      <c r="Q18" s="367"/>
      <c r="R18" s="391"/>
      <c r="S18" s="391"/>
      <c r="T18" s="391"/>
      <c r="U18" s="391"/>
      <c r="V18" s="391"/>
      <c r="W18" s="391"/>
      <c r="X18" s="174"/>
      <c r="Y18" s="160"/>
      <c r="Z18" s="160"/>
      <c r="AA18" s="160"/>
      <c r="AB18" s="161"/>
      <c r="AC18" s="161"/>
      <c r="AD18" s="364"/>
      <c r="AE18" s="364"/>
      <c r="AF18" s="364"/>
      <c r="AG18" s="174"/>
      <c r="AH18" s="160"/>
      <c r="AI18" s="153"/>
    </row>
    <row r="19" spans="2:35" ht="16.5" customHeight="1" x14ac:dyDescent="0.3">
      <c r="B19" s="162"/>
      <c r="C19" s="176"/>
      <c r="D19" s="176"/>
      <c r="E19" s="368"/>
      <c r="F19" s="368"/>
      <c r="G19" s="368"/>
      <c r="H19" s="368"/>
      <c r="I19" s="160"/>
      <c r="J19" s="161"/>
      <c r="K19" s="160"/>
      <c r="L19" s="367"/>
      <c r="M19" s="166"/>
      <c r="N19" s="166"/>
      <c r="O19" s="161"/>
      <c r="P19" s="161"/>
      <c r="Q19" s="367"/>
      <c r="R19" s="391"/>
      <c r="S19" s="391"/>
      <c r="T19" s="391"/>
      <c r="U19" s="391"/>
      <c r="V19" s="391"/>
      <c r="W19" s="391"/>
      <c r="X19" s="364"/>
      <c r="Y19" s="160"/>
      <c r="Z19" s="160"/>
      <c r="AA19" s="160"/>
      <c r="AB19" s="161"/>
      <c r="AC19" s="161"/>
      <c r="AD19" s="364"/>
      <c r="AE19" s="364"/>
      <c r="AF19" s="364"/>
      <c r="AG19" s="364"/>
      <c r="AH19" s="160"/>
      <c r="AI19" s="153"/>
    </row>
    <row r="20" spans="2:35" ht="16.5" customHeight="1" x14ac:dyDescent="0.3">
      <c r="B20" s="162"/>
      <c r="C20" s="392"/>
      <c r="D20" s="393"/>
      <c r="E20" s="367"/>
      <c r="F20" s="367"/>
      <c r="G20" s="367"/>
      <c r="H20" s="367"/>
      <c r="I20" s="160"/>
      <c r="J20" s="161"/>
      <c r="K20" s="160"/>
      <c r="L20" s="367"/>
      <c r="M20" s="166"/>
      <c r="N20" s="166"/>
      <c r="O20" s="161"/>
      <c r="P20" s="161"/>
      <c r="Q20" s="367"/>
      <c r="R20" s="391"/>
      <c r="S20" s="391"/>
      <c r="T20" s="391"/>
      <c r="U20" s="391"/>
      <c r="V20" s="391"/>
      <c r="W20" s="391"/>
      <c r="X20" s="174"/>
      <c r="Y20" s="160"/>
      <c r="Z20" s="160"/>
      <c r="AA20" s="160"/>
      <c r="AB20" s="161"/>
      <c r="AC20" s="161"/>
      <c r="AD20" s="161"/>
      <c r="AE20" s="160"/>
      <c r="AF20" s="367"/>
      <c r="AG20" s="174"/>
      <c r="AH20" s="160"/>
      <c r="AI20" s="153"/>
    </row>
    <row r="21" spans="2:35" ht="16.5" customHeight="1" x14ac:dyDescent="0.3">
      <c r="B21" s="162"/>
      <c r="C21" s="176"/>
      <c r="D21" s="176"/>
      <c r="E21" s="368"/>
      <c r="F21" s="368"/>
      <c r="G21" s="368"/>
      <c r="H21" s="367"/>
      <c r="I21" s="160"/>
      <c r="J21" s="161"/>
      <c r="K21" s="160"/>
      <c r="L21" s="367"/>
      <c r="M21" s="166"/>
      <c r="N21" s="166"/>
      <c r="O21" s="161"/>
      <c r="P21" s="161"/>
      <c r="Q21" s="367"/>
      <c r="R21" s="391"/>
      <c r="S21" s="391"/>
      <c r="T21" s="391"/>
      <c r="U21" s="391"/>
      <c r="V21" s="391"/>
      <c r="W21" s="391"/>
      <c r="X21" s="364"/>
      <c r="Y21" s="160"/>
      <c r="Z21" s="160"/>
      <c r="AA21" s="160"/>
      <c r="AB21" s="161"/>
      <c r="AC21" s="161"/>
      <c r="AD21" s="161"/>
      <c r="AE21" s="160"/>
      <c r="AF21" s="161"/>
      <c r="AG21" s="364"/>
      <c r="AH21" s="160"/>
      <c r="AI21" s="153"/>
    </row>
    <row r="22" spans="2:35" ht="16.5" customHeight="1" x14ac:dyDescent="0.3">
      <c r="B22" s="162"/>
      <c r="C22" s="389"/>
      <c r="D22" s="390"/>
      <c r="E22" s="367"/>
      <c r="F22" s="367"/>
      <c r="G22" s="367"/>
      <c r="H22" s="367"/>
      <c r="I22" s="160"/>
      <c r="J22" s="161"/>
      <c r="K22" s="160"/>
      <c r="L22" s="367"/>
      <c r="M22" s="166"/>
      <c r="N22" s="166"/>
      <c r="O22" s="161"/>
      <c r="P22" s="161"/>
      <c r="Q22" s="367"/>
      <c r="R22" s="391"/>
      <c r="S22" s="391"/>
      <c r="T22" s="391"/>
      <c r="U22" s="391"/>
      <c r="V22" s="391"/>
      <c r="W22" s="391"/>
      <c r="X22" s="178"/>
      <c r="Y22" s="160"/>
      <c r="Z22" s="160"/>
      <c r="AA22" s="160"/>
      <c r="AB22" s="161"/>
      <c r="AC22" s="161"/>
      <c r="AD22" s="161"/>
      <c r="AE22" s="160"/>
      <c r="AF22" s="367"/>
      <c r="AG22" s="178"/>
      <c r="AH22" s="160"/>
      <c r="AI22" s="153"/>
    </row>
    <row r="23" spans="2:35" ht="16.5" customHeight="1" x14ac:dyDescent="0.3">
      <c r="B23" s="162"/>
      <c r="C23" s="176"/>
      <c r="D23" s="176"/>
      <c r="E23" s="368"/>
      <c r="F23" s="368"/>
      <c r="G23" s="368"/>
      <c r="H23" s="367"/>
      <c r="I23" s="160"/>
      <c r="J23" s="161"/>
      <c r="K23" s="160"/>
      <c r="L23" s="367"/>
      <c r="M23" s="166"/>
      <c r="N23" s="166"/>
      <c r="O23" s="161"/>
      <c r="P23" s="161"/>
      <c r="Q23" s="367"/>
      <c r="R23" s="391"/>
      <c r="S23" s="391"/>
      <c r="T23" s="391"/>
      <c r="U23" s="391"/>
      <c r="V23" s="391"/>
      <c r="W23" s="391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3">
      <c r="B24" s="162"/>
      <c r="C24" s="389"/>
      <c r="D24" s="390"/>
      <c r="E24" s="367"/>
      <c r="F24" s="367"/>
      <c r="G24" s="367"/>
      <c r="H24" s="367"/>
      <c r="I24" s="160"/>
      <c r="J24" s="161"/>
      <c r="K24" s="160"/>
      <c r="L24" s="367"/>
      <c r="M24" s="166"/>
      <c r="N24" s="166"/>
      <c r="O24" s="161"/>
      <c r="P24" s="161"/>
      <c r="Q24" s="367"/>
      <c r="R24" s="391"/>
      <c r="S24" s="391"/>
      <c r="T24" s="391"/>
      <c r="U24" s="391"/>
      <c r="V24" s="391"/>
      <c r="W24" s="391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75">
      <c r="B25" s="162"/>
      <c r="C25" s="176"/>
      <c r="D25" s="176"/>
      <c r="E25" s="368"/>
      <c r="F25" s="368"/>
      <c r="G25" s="368"/>
      <c r="H25" s="367"/>
      <c r="I25" s="160"/>
      <c r="J25" s="161"/>
      <c r="K25" s="160"/>
      <c r="L25" s="179"/>
      <c r="M25" s="166"/>
      <c r="N25" s="166"/>
      <c r="O25" s="161"/>
      <c r="P25" s="161"/>
      <c r="Q25" s="367"/>
      <c r="R25" s="391"/>
      <c r="S25" s="391"/>
      <c r="T25" s="391"/>
      <c r="U25" s="391"/>
      <c r="V25" s="391"/>
      <c r="W25" s="391"/>
      <c r="X25" s="160"/>
      <c r="Y25" s="160"/>
      <c r="Z25" s="160"/>
      <c r="AA25" s="160"/>
      <c r="AB25" s="382"/>
      <c r="AC25" s="382"/>
      <c r="AD25" s="382"/>
      <c r="AE25" s="382"/>
      <c r="AF25" s="382"/>
      <c r="AG25" s="382"/>
      <c r="AH25" s="160"/>
      <c r="AI25" s="153"/>
    </row>
    <row r="26" spans="2:35" ht="16.5" customHeight="1" x14ac:dyDescent="0.75">
      <c r="B26" s="162"/>
      <c r="C26" s="168"/>
      <c r="D26" s="367"/>
      <c r="E26" s="368"/>
      <c r="F26" s="368"/>
      <c r="G26" s="368"/>
      <c r="H26" s="368"/>
      <c r="I26" s="160"/>
      <c r="J26" s="161"/>
      <c r="K26" s="160"/>
      <c r="L26" s="367"/>
      <c r="M26" s="166"/>
      <c r="N26" s="166"/>
      <c r="O26" s="161"/>
      <c r="P26" s="161"/>
      <c r="Q26" s="367"/>
      <c r="R26" s="391"/>
      <c r="S26" s="391"/>
      <c r="T26" s="391"/>
      <c r="U26" s="391"/>
      <c r="V26" s="391"/>
      <c r="W26" s="391"/>
      <c r="X26" s="160"/>
      <c r="Y26" s="160"/>
      <c r="Z26" s="160"/>
      <c r="AA26" s="160"/>
      <c r="AB26" s="382"/>
      <c r="AC26" s="382"/>
      <c r="AD26" s="382"/>
      <c r="AE26" s="382"/>
      <c r="AF26" s="382"/>
      <c r="AG26" s="382"/>
      <c r="AH26" s="160"/>
      <c r="AI26" s="153"/>
    </row>
    <row r="27" spans="2:35" ht="16.5" customHeight="1" x14ac:dyDescent="0.3">
      <c r="B27" s="162"/>
      <c r="C27" s="367"/>
      <c r="D27" s="367"/>
      <c r="E27" s="368"/>
      <c r="F27" s="368"/>
      <c r="G27" s="368"/>
      <c r="H27" s="367"/>
      <c r="I27" s="160"/>
      <c r="J27" s="161"/>
      <c r="K27" s="160"/>
      <c r="L27" s="367"/>
      <c r="M27" s="166"/>
      <c r="N27" s="166"/>
      <c r="O27" s="161"/>
      <c r="P27" s="161"/>
      <c r="Q27" s="367"/>
      <c r="R27" s="391"/>
      <c r="S27" s="391"/>
      <c r="T27" s="391"/>
      <c r="U27" s="391"/>
      <c r="V27" s="391"/>
      <c r="W27" s="391"/>
      <c r="X27" s="160"/>
      <c r="Y27" s="160"/>
      <c r="Z27" s="160"/>
      <c r="AA27" s="383"/>
      <c r="AB27" s="383"/>
      <c r="AC27" s="383"/>
      <c r="AD27" s="383"/>
      <c r="AE27" s="383"/>
      <c r="AF27" s="383"/>
      <c r="AG27" s="383"/>
      <c r="AH27" s="383"/>
      <c r="AI27" s="153"/>
    </row>
    <row r="28" spans="2:35" ht="16.5" customHeight="1" x14ac:dyDescent="0.3">
      <c r="B28" s="162"/>
      <c r="C28" s="394"/>
      <c r="D28" s="168"/>
      <c r="E28" s="165"/>
      <c r="F28" s="165"/>
      <c r="G28" s="165"/>
      <c r="H28" s="165"/>
      <c r="I28" s="160"/>
      <c r="J28" s="161"/>
      <c r="K28" s="160"/>
      <c r="L28" s="367"/>
      <c r="M28" s="166"/>
      <c r="N28" s="166"/>
      <c r="O28" s="161"/>
      <c r="P28" s="161"/>
      <c r="Q28" s="367"/>
      <c r="R28" s="391"/>
      <c r="S28" s="391"/>
      <c r="T28" s="391"/>
      <c r="U28" s="391"/>
      <c r="V28" s="391"/>
      <c r="W28" s="391"/>
      <c r="X28" s="160"/>
      <c r="Y28" s="160"/>
      <c r="Z28" s="160"/>
      <c r="AA28" s="383"/>
      <c r="AB28" s="383"/>
      <c r="AC28" s="383"/>
      <c r="AD28" s="383"/>
      <c r="AE28" s="383"/>
      <c r="AF28" s="383"/>
      <c r="AG28" s="383"/>
      <c r="AH28" s="383"/>
      <c r="AI28" s="153"/>
    </row>
    <row r="29" spans="2:35" ht="16.5" customHeight="1" x14ac:dyDescent="0.3">
      <c r="B29" s="162"/>
      <c r="C29" s="367"/>
      <c r="D29" s="367"/>
      <c r="E29" s="368"/>
      <c r="F29" s="368"/>
      <c r="G29" s="368"/>
      <c r="H29" s="367"/>
      <c r="I29" s="160"/>
      <c r="J29" s="161"/>
      <c r="K29" s="160"/>
      <c r="L29" s="367"/>
      <c r="M29" s="166"/>
      <c r="N29" s="166"/>
      <c r="O29" s="161"/>
      <c r="P29" s="161"/>
      <c r="Q29" s="367"/>
      <c r="R29" s="391"/>
      <c r="S29" s="391"/>
      <c r="T29" s="391"/>
      <c r="U29" s="391"/>
      <c r="V29" s="391"/>
      <c r="W29" s="391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3">
      <c r="B30" s="162"/>
      <c r="C30" s="168"/>
      <c r="D30" s="367"/>
      <c r="E30" s="368"/>
      <c r="F30" s="368"/>
      <c r="G30" s="368"/>
      <c r="H30" s="368"/>
      <c r="I30" s="160"/>
      <c r="J30" s="161"/>
      <c r="K30" s="160"/>
      <c r="L30" s="367"/>
      <c r="M30" s="166"/>
      <c r="N30" s="166"/>
      <c r="O30" s="161"/>
      <c r="P30" s="161"/>
      <c r="Q30" s="367"/>
      <c r="R30" s="391"/>
      <c r="S30" s="391"/>
      <c r="T30" s="391"/>
      <c r="U30" s="391"/>
      <c r="V30" s="391"/>
      <c r="W30" s="391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3">
      <c r="B31" s="162"/>
      <c r="C31" s="168"/>
      <c r="D31" s="367"/>
      <c r="E31" s="368"/>
      <c r="F31" s="368"/>
      <c r="G31" s="368"/>
      <c r="H31" s="368"/>
      <c r="I31" s="160"/>
      <c r="J31" s="161"/>
      <c r="K31" s="160"/>
      <c r="L31" s="367"/>
      <c r="M31" s="166"/>
      <c r="N31" s="166"/>
      <c r="O31" s="161"/>
      <c r="P31" s="161"/>
      <c r="Q31" s="367"/>
      <c r="R31" s="391"/>
      <c r="S31" s="391"/>
      <c r="T31" s="391"/>
      <c r="U31" s="391"/>
      <c r="V31" s="391"/>
      <c r="W31" s="391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3">
      <c r="B32" s="162"/>
      <c r="C32" s="168"/>
      <c r="D32" s="367"/>
      <c r="E32" s="368"/>
      <c r="F32" s="368"/>
      <c r="G32" s="368"/>
      <c r="H32" s="368"/>
      <c r="I32" s="160"/>
      <c r="J32" s="161"/>
      <c r="K32" s="160"/>
      <c r="L32" s="367"/>
      <c r="M32" s="166"/>
      <c r="N32" s="166"/>
      <c r="O32" s="161"/>
      <c r="P32" s="161"/>
      <c r="Q32" s="367"/>
      <c r="R32" s="391"/>
      <c r="S32" s="391"/>
      <c r="T32" s="391"/>
      <c r="U32" s="391"/>
      <c r="V32" s="391"/>
      <c r="W32" s="391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3">
      <c r="B33" s="162"/>
      <c r="C33" s="168"/>
      <c r="D33" s="367"/>
      <c r="E33" s="368"/>
      <c r="F33" s="368"/>
      <c r="G33" s="368"/>
      <c r="H33" s="368"/>
      <c r="I33" s="160"/>
      <c r="J33" s="161"/>
      <c r="K33" s="160"/>
      <c r="L33" s="367"/>
      <c r="M33" s="166"/>
      <c r="N33" s="166"/>
      <c r="O33" s="161"/>
      <c r="P33" s="161"/>
      <c r="Q33" s="367"/>
      <c r="R33" s="391"/>
      <c r="S33" s="391"/>
      <c r="T33" s="391"/>
      <c r="U33" s="391"/>
      <c r="V33" s="391"/>
      <c r="W33" s="391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3">
      <c r="B34" s="162"/>
      <c r="C34" s="168"/>
      <c r="D34" s="367"/>
      <c r="E34" s="368"/>
      <c r="F34" s="368"/>
      <c r="G34" s="368"/>
      <c r="H34" s="368"/>
      <c r="I34" s="160"/>
      <c r="J34" s="161"/>
      <c r="K34" s="160"/>
      <c r="L34" s="367"/>
      <c r="M34" s="166"/>
      <c r="N34" s="166"/>
      <c r="O34" s="161"/>
      <c r="P34" s="161"/>
      <c r="Q34" s="367"/>
      <c r="R34" s="391"/>
      <c r="S34" s="391"/>
      <c r="T34" s="391"/>
      <c r="U34" s="391"/>
      <c r="V34" s="391"/>
      <c r="W34" s="391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3">
      <c r="B35" s="162"/>
      <c r="C35" s="168"/>
      <c r="D35" s="367"/>
      <c r="E35" s="368"/>
      <c r="F35" s="368"/>
      <c r="G35" s="368"/>
      <c r="H35" s="368"/>
      <c r="I35" s="160"/>
      <c r="J35" s="161"/>
      <c r="K35" s="160"/>
      <c r="L35" s="367"/>
      <c r="M35" s="166"/>
      <c r="N35" s="166"/>
      <c r="O35" s="161"/>
      <c r="P35" s="161"/>
      <c r="Q35" s="367"/>
      <c r="R35" s="391"/>
      <c r="S35" s="391"/>
      <c r="T35" s="391"/>
      <c r="U35" s="391"/>
      <c r="V35" s="391"/>
      <c r="W35" s="391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3">
      <c r="B36" s="162"/>
      <c r="C36" s="168"/>
      <c r="D36" s="367"/>
      <c r="E36" s="368"/>
      <c r="F36" s="368"/>
      <c r="G36" s="368"/>
      <c r="H36" s="368"/>
      <c r="I36" s="160"/>
      <c r="J36" s="161"/>
      <c r="K36" s="160"/>
      <c r="L36" s="367"/>
      <c r="M36" s="166"/>
      <c r="N36" s="166"/>
      <c r="O36" s="161"/>
      <c r="P36" s="161"/>
      <c r="Q36" s="367"/>
      <c r="R36" s="391"/>
      <c r="S36" s="391"/>
      <c r="T36" s="391"/>
      <c r="U36" s="391"/>
      <c r="V36" s="391"/>
      <c r="W36" s="391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3">
      <c r="B37" s="162"/>
      <c r="C37" s="168"/>
      <c r="D37" s="367"/>
      <c r="E37" s="368"/>
      <c r="F37" s="368"/>
      <c r="G37" s="368"/>
      <c r="H37" s="368"/>
      <c r="I37" s="160"/>
      <c r="J37" s="161"/>
      <c r="K37" s="160"/>
      <c r="L37" s="367"/>
      <c r="M37" s="166"/>
      <c r="N37" s="166"/>
      <c r="O37" s="161"/>
      <c r="P37" s="161"/>
      <c r="Q37" s="367"/>
      <c r="R37" s="391"/>
      <c r="S37" s="391"/>
      <c r="T37" s="391"/>
      <c r="U37" s="391"/>
      <c r="V37" s="391"/>
      <c r="W37" s="391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3">
      <c r="B38" s="162"/>
      <c r="C38" s="168"/>
      <c r="D38" s="367"/>
      <c r="E38" s="368"/>
      <c r="F38" s="368"/>
      <c r="G38" s="368"/>
      <c r="H38" s="368"/>
      <c r="I38" s="160"/>
      <c r="J38" s="161"/>
      <c r="K38" s="160"/>
      <c r="L38" s="367"/>
      <c r="M38" s="166"/>
      <c r="N38" s="166"/>
      <c r="O38" s="161"/>
      <c r="P38" s="161"/>
      <c r="Q38" s="367"/>
      <c r="R38" s="391"/>
      <c r="S38" s="391"/>
      <c r="T38" s="391"/>
      <c r="U38" s="391"/>
      <c r="V38" s="391"/>
      <c r="W38" s="391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3">
      <c r="B39" s="162"/>
      <c r="C39" s="168"/>
      <c r="D39" s="367"/>
      <c r="E39" s="368"/>
      <c r="F39" s="368"/>
      <c r="G39" s="368"/>
      <c r="H39" s="368"/>
      <c r="I39" s="160"/>
      <c r="J39" s="161"/>
      <c r="K39" s="160"/>
      <c r="L39" s="367"/>
      <c r="M39" s="166"/>
      <c r="N39" s="166"/>
      <c r="O39" s="161"/>
      <c r="P39" s="161"/>
      <c r="Q39" s="367"/>
      <c r="R39" s="391"/>
      <c r="S39" s="391"/>
      <c r="T39" s="391"/>
      <c r="U39" s="391"/>
      <c r="V39" s="391"/>
      <c r="W39" s="391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3">
      <c r="B40" s="162"/>
      <c r="C40" s="168"/>
      <c r="D40" s="367"/>
      <c r="E40" s="368"/>
      <c r="F40" s="368"/>
      <c r="G40" s="368"/>
      <c r="H40" s="368"/>
      <c r="I40" s="160"/>
      <c r="J40" s="161"/>
      <c r="K40" s="160"/>
      <c r="L40" s="367"/>
      <c r="M40" s="166"/>
      <c r="N40" s="166"/>
      <c r="O40" s="161"/>
      <c r="P40" s="161"/>
      <c r="Q40" s="367"/>
      <c r="R40" s="391"/>
      <c r="S40" s="391"/>
      <c r="T40" s="391"/>
      <c r="U40" s="391"/>
      <c r="V40" s="391"/>
      <c r="W40" s="391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3">
      <c r="A41" s="183"/>
      <c r="B41" s="162"/>
      <c r="C41" s="367"/>
      <c r="D41" s="367"/>
      <c r="E41" s="368"/>
      <c r="F41" s="368"/>
      <c r="G41" s="368"/>
      <c r="H41" s="367"/>
      <c r="I41" s="160"/>
      <c r="J41" s="161"/>
      <c r="K41" s="160"/>
      <c r="L41" s="367"/>
      <c r="M41" s="166"/>
      <c r="N41" s="166"/>
      <c r="O41" s="161"/>
      <c r="P41" s="161"/>
      <c r="Q41" s="367"/>
      <c r="R41" s="391"/>
      <c r="S41" s="391"/>
      <c r="T41" s="391"/>
      <c r="U41" s="391"/>
      <c r="V41" s="391"/>
      <c r="W41" s="391"/>
      <c r="X41" s="160"/>
      <c r="Y41" s="160"/>
      <c r="Z41" s="160"/>
      <c r="AA41" s="160"/>
      <c r="AB41" s="387"/>
      <c r="AC41" s="387"/>
      <c r="AD41" s="370"/>
      <c r="AE41" s="370"/>
      <c r="AF41" s="168"/>
      <c r="AG41" s="373"/>
      <c r="AH41" s="160"/>
      <c r="AI41" s="153"/>
    </row>
    <row r="42" spans="1:35" ht="16.5" customHeight="1" x14ac:dyDescent="0.3">
      <c r="A42" s="183"/>
      <c r="B42" s="162"/>
      <c r="C42" s="184"/>
      <c r="D42" s="184"/>
      <c r="E42" s="367"/>
      <c r="F42" s="367"/>
      <c r="G42" s="367"/>
      <c r="H42" s="367"/>
      <c r="I42" s="160"/>
      <c r="J42" s="161"/>
      <c r="K42" s="160"/>
      <c r="L42" s="367"/>
      <c r="M42" s="166"/>
      <c r="N42" s="166"/>
      <c r="O42" s="161"/>
      <c r="P42" s="161"/>
      <c r="Q42" s="367"/>
      <c r="R42" s="391"/>
      <c r="S42" s="391"/>
      <c r="T42" s="391"/>
      <c r="U42" s="391"/>
      <c r="V42" s="391"/>
      <c r="W42" s="391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3">
      <c r="A43" s="183"/>
      <c r="B43" s="162"/>
      <c r="C43" s="184"/>
      <c r="D43" s="184"/>
      <c r="E43" s="367"/>
      <c r="F43" s="367"/>
      <c r="G43" s="367"/>
      <c r="H43" s="367"/>
      <c r="I43" s="160"/>
      <c r="J43" s="161"/>
      <c r="K43" s="160"/>
      <c r="L43" s="367"/>
      <c r="M43" s="166"/>
      <c r="N43" s="166"/>
      <c r="O43" s="161"/>
      <c r="P43" s="161"/>
      <c r="Q43" s="367"/>
      <c r="R43" s="391"/>
      <c r="S43" s="391"/>
      <c r="T43" s="391"/>
      <c r="U43" s="391"/>
      <c r="V43" s="391"/>
      <c r="W43" s="391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3">
      <c r="A44" s="183"/>
      <c r="B44" s="162"/>
      <c r="C44" s="184"/>
      <c r="D44" s="184"/>
      <c r="E44" s="367"/>
      <c r="F44" s="367"/>
      <c r="G44" s="367"/>
      <c r="H44" s="367"/>
      <c r="I44" s="160"/>
      <c r="J44" s="161"/>
      <c r="K44" s="160"/>
      <c r="L44" s="367"/>
      <c r="M44" s="166"/>
      <c r="N44" s="166"/>
      <c r="O44" s="161"/>
      <c r="P44" s="161"/>
      <c r="Q44" s="367"/>
      <c r="R44" s="391"/>
      <c r="S44" s="391"/>
      <c r="T44" s="391"/>
      <c r="U44" s="391"/>
      <c r="V44" s="391"/>
      <c r="W44" s="391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3">
      <c r="A45" s="183"/>
      <c r="B45" s="162"/>
      <c r="C45" s="184"/>
      <c r="D45" s="184"/>
      <c r="E45" s="367"/>
      <c r="F45" s="367"/>
      <c r="G45" s="367"/>
      <c r="H45" s="367"/>
      <c r="I45" s="160"/>
      <c r="J45" s="161"/>
      <c r="K45" s="160"/>
      <c r="L45" s="367"/>
      <c r="M45" s="166"/>
      <c r="N45" s="166"/>
      <c r="O45" s="161"/>
      <c r="P45" s="161"/>
      <c r="Q45" s="367"/>
      <c r="R45" s="391"/>
      <c r="S45" s="391"/>
      <c r="T45" s="391"/>
      <c r="U45" s="391"/>
      <c r="V45" s="391"/>
      <c r="W45" s="391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3">
      <c r="A46" s="183"/>
      <c r="B46" s="162"/>
      <c r="C46" s="184"/>
      <c r="D46" s="184"/>
      <c r="E46" s="367"/>
      <c r="F46" s="367"/>
      <c r="G46" s="367"/>
      <c r="H46" s="367"/>
      <c r="I46" s="160"/>
      <c r="J46" s="161"/>
      <c r="K46" s="160"/>
      <c r="L46" s="367"/>
      <c r="M46" s="166"/>
      <c r="N46" s="166"/>
      <c r="O46" s="161"/>
      <c r="P46" s="161"/>
      <c r="Q46" s="367"/>
      <c r="R46" s="391"/>
      <c r="S46" s="391"/>
      <c r="T46" s="391"/>
      <c r="U46" s="391"/>
      <c r="V46" s="391"/>
      <c r="W46" s="391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3">
      <c r="A47" s="183"/>
      <c r="B47" s="162"/>
      <c r="C47" s="184"/>
      <c r="D47" s="184"/>
      <c r="E47" s="367"/>
      <c r="F47" s="367"/>
      <c r="G47" s="367"/>
      <c r="H47" s="367"/>
      <c r="I47" s="160"/>
      <c r="J47" s="161"/>
      <c r="K47" s="160"/>
      <c r="L47" s="367"/>
      <c r="M47" s="166"/>
      <c r="N47" s="166"/>
      <c r="O47" s="161"/>
      <c r="P47" s="161"/>
      <c r="Q47" s="367"/>
      <c r="R47" s="391"/>
      <c r="S47" s="391"/>
      <c r="T47" s="391"/>
      <c r="U47" s="391"/>
      <c r="V47" s="391"/>
      <c r="W47" s="391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3">
      <c r="A48" s="183"/>
      <c r="B48" s="162"/>
      <c r="C48" s="184"/>
      <c r="D48" s="184"/>
      <c r="E48" s="367"/>
      <c r="F48" s="367"/>
      <c r="G48" s="367"/>
      <c r="H48" s="367"/>
      <c r="I48" s="160"/>
      <c r="J48" s="161"/>
      <c r="K48" s="160"/>
      <c r="L48" s="367"/>
      <c r="M48" s="166"/>
      <c r="N48" s="166"/>
      <c r="O48" s="161"/>
      <c r="P48" s="161"/>
      <c r="Q48" s="367"/>
      <c r="R48" s="391"/>
      <c r="S48" s="391"/>
      <c r="T48" s="391"/>
      <c r="U48" s="391"/>
      <c r="V48" s="391"/>
      <c r="W48" s="391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3">
      <c r="A49" s="183"/>
      <c r="B49" s="162"/>
      <c r="C49" s="184"/>
      <c r="D49" s="184"/>
      <c r="E49" s="367"/>
      <c r="F49" s="367"/>
      <c r="G49" s="367"/>
      <c r="H49" s="367"/>
      <c r="I49" s="160"/>
      <c r="J49" s="161"/>
      <c r="K49" s="160"/>
      <c r="L49" s="367"/>
      <c r="M49" s="166"/>
      <c r="N49" s="166"/>
      <c r="O49" s="161"/>
      <c r="P49" s="161"/>
      <c r="Q49" s="367"/>
      <c r="R49" s="391"/>
      <c r="S49" s="391"/>
      <c r="T49" s="391"/>
      <c r="U49" s="391"/>
      <c r="V49" s="391"/>
      <c r="W49" s="391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3">
      <c r="A50" s="183"/>
      <c r="B50" s="162"/>
      <c r="C50" s="184"/>
      <c r="D50" s="184"/>
      <c r="E50" s="367"/>
      <c r="F50" s="367"/>
      <c r="G50" s="367"/>
      <c r="H50" s="367"/>
      <c r="I50" s="160"/>
      <c r="J50" s="161"/>
      <c r="K50" s="160"/>
      <c r="L50" s="367"/>
      <c r="M50" s="166"/>
      <c r="N50" s="166"/>
      <c r="O50" s="161"/>
      <c r="P50" s="161"/>
      <c r="Q50" s="367"/>
      <c r="R50" s="391"/>
      <c r="S50" s="391"/>
      <c r="T50" s="391"/>
      <c r="U50" s="391"/>
      <c r="V50" s="391"/>
      <c r="W50" s="391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3">
      <c r="A51" s="183"/>
      <c r="B51" s="162"/>
      <c r="C51" s="184"/>
      <c r="D51" s="184"/>
      <c r="E51" s="367"/>
      <c r="F51" s="367"/>
      <c r="G51" s="367"/>
      <c r="H51" s="367"/>
      <c r="I51" s="160"/>
      <c r="J51" s="161"/>
      <c r="K51" s="160"/>
      <c r="L51" s="367"/>
      <c r="M51" s="166"/>
      <c r="N51" s="166"/>
      <c r="O51" s="161"/>
      <c r="P51" s="161"/>
      <c r="Q51" s="367"/>
      <c r="R51" s="391"/>
      <c r="S51" s="391"/>
      <c r="T51" s="391"/>
      <c r="U51" s="391"/>
      <c r="V51" s="391"/>
      <c r="W51" s="391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3">
      <c r="A52" s="183"/>
      <c r="B52" s="162"/>
      <c r="C52" s="184"/>
      <c r="D52" s="184"/>
      <c r="E52" s="367"/>
      <c r="F52" s="367"/>
      <c r="G52" s="367"/>
      <c r="H52" s="367"/>
      <c r="I52" s="160"/>
      <c r="J52" s="161"/>
      <c r="K52" s="160"/>
      <c r="L52" s="367"/>
      <c r="M52" s="166"/>
      <c r="N52" s="166"/>
      <c r="O52" s="161"/>
      <c r="P52" s="161"/>
      <c r="Q52" s="367"/>
      <c r="R52" s="391"/>
      <c r="S52" s="391"/>
      <c r="T52" s="391"/>
      <c r="U52" s="391"/>
      <c r="V52" s="391"/>
      <c r="W52" s="391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3">
      <c r="A53" s="183"/>
      <c r="B53" s="162"/>
      <c r="C53" s="367"/>
      <c r="D53" s="367"/>
      <c r="E53" s="368"/>
      <c r="F53" s="368"/>
      <c r="G53" s="368"/>
      <c r="H53" s="367"/>
      <c r="I53" s="160"/>
      <c r="J53" s="161"/>
      <c r="K53" s="160"/>
      <c r="L53" s="367"/>
      <c r="M53" s="166"/>
      <c r="N53" s="166"/>
      <c r="O53" s="161"/>
      <c r="P53" s="161"/>
      <c r="Q53" s="367"/>
      <c r="R53" s="391"/>
      <c r="S53" s="391"/>
      <c r="T53" s="391"/>
      <c r="U53" s="391"/>
      <c r="V53" s="391"/>
      <c r="W53" s="391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3">
      <c r="A54" s="183"/>
      <c r="B54" s="162"/>
      <c r="C54" s="168"/>
      <c r="D54" s="367"/>
      <c r="E54" s="368"/>
      <c r="F54" s="368"/>
      <c r="G54" s="368"/>
      <c r="H54" s="367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364"/>
      <c r="AE54" s="364"/>
      <c r="AF54" s="364"/>
      <c r="AG54" s="174"/>
      <c r="AH54" s="160"/>
      <c r="AI54" s="153"/>
    </row>
    <row r="55" spans="1:35" ht="16.5" customHeight="1" x14ac:dyDescent="0.3">
      <c r="A55" s="183"/>
      <c r="B55" s="162"/>
      <c r="C55" s="168"/>
      <c r="D55" s="367"/>
      <c r="E55" s="368"/>
      <c r="F55" s="368"/>
      <c r="G55" s="368"/>
      <c r="H55" s="368"/>
      <c r="I55" s="160"/>
      <c r="J55" s="161"/>
      <c r="K55" s="160"/>
      <c r="L55" s="166"/>
      <c r="M55" s="166"/>
      <c r="N55" s="166"/>
      <c r="O55" s="161"/>
      <c r="P55" s="161"/>
      <c r="Q55" s="367"/>
      <c r="R55" s="391"/>
      <c r="S55" s="391"/>
      <c r="T55" s="391"/>
      <c r="U55" s="391"/>
      <c r="V55" s="391"/>
      <c r="W55" s="391"/>
      <c r="X55" s="160"/>
      <c r="Y55" s="160"/>
      <c r="Z55" s="160"/>
      <c r="AA55" s="160"/>
      <c r="AB55" s="161"/>
      <c r="AC55" s="161"/>
      <c r="AD55" s="364"/>
      <c r="AE55" s="364"/>
      <c r="AF55" s="364"/>
      <c r="AG55" s="364"/>
      <c r="AH55" s="160"/>
      <c r="AI55" s="153"/>
    </row>
    <row r="56" spans="1:35" ht="16.5" customHeight="1" x14ac:dyDescent="0.3">
      <c r="A56" s="183"/>
      <c r="B56" s="162"/>
      <c r="C56" s="168"/>
      <c r="D56" s="367"/>
      <c r="E56" s="368"/>
      <c r="F56" s="368"/>
      <c r="G56" s="368"/>
      <c r="H56" s="368"/>
      <c r="I56" s="160"/>
      <c r="J56" s="161"/>
      <c r="K56" s="160"/>
      <c r="L56" s="166"/>
      <c r="M56" s="166"/>
      <c r="N56" s="166"/>
      <c r="O56" s="161"/>
      <c r="P56" s="161"/>
      <c r="Q56" s="367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3">
      <c r="A57" s="183"/>
      <c r="B57" s="162"/>
      <c r="C57" s="367"/>
      <c r="D57" s="367"/>
      <c r="E57" s="367"/>
      <c r="F57" s="367"/>
      <c r="G57" s="367"/>
      <c r="H57" s="367"/>
      <c r="I57" s="160"/>
      <c r="J57" s="367"/>
      <c r="K57" s="367"/>
      <c r="L57" s="166"/>
      <c r="M57" s="166"/>
      <c r="N57" s="166"/>
      <c r="O57" s="161"/>
      <c r="P57" s="161"/>
      <c r="Q57" s="367"/>
      <c r="R57" s="395"/>
      <c r="S57" s="395"/>
      <c r="T57" s="395"/>
      <c r="U57" s="395"/>
      <c r="V57" s="395"/>
      <c r="W57" s="395"/>
      <c r="X57" s="160"/>
      <c r="Y57" s="160"/>
      <c r="Z57" s="160"/>
      <c r="AA57" s="160"/>
      <c r="AB57" s="161"/>
      <c r="AC57" s="161"/>
      <c r="AD57" s="161"/>
      <c r="AE57" s="160"/>
      <c r="AF57" s="161"/>
      <c r="AG57" s="364"/>
      <c r="AH57" s="160"/>
      <c r="AI57" s="153"/>
    </row>
    <row r="58" spans="1:35" ht="16.5" customHeight="1" x14ac:dyDescent="0.3">
      <c r="A58" s="183"/>
      <c r="B58" s="162"/>
      <c r="C58" s="367"/>
      <c r="D58" s="367"/>
      <c r="E58" s="367"/>
      <c r="F58" s="367"/>
      <c r="G58" s="368"/>
      <c r="H58" s="368"/>
      <c r="I58" s="160"/>
      <c r="J58" s="367"/>
      <c r="K58" s="367"/>
      <c r="L58" s="367"/>
      <c r="M58" s="367"/>
      <c r="N58" s="369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3">
      <c r="A59" s="183"/>
      <c r="B59" s="162"/>
      <c r="C59" s="367"/>
      <c r="D59" s="367"/>
      <c r="E59" s="368"/>
      <c r="F59" s="367"/>
      <c r="G59" s="368"/>
      <c r="H59" s="367"/>
      <c r="I59" s="160"/>
      <c r="J59" s="367"/>
      <c r="K59" s="367"/>
      <c r="L59" s="367"/>
      <c r="M59" s="367"/>
      <c r="N59" s="369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364"/>
      <c r="AE59" s="364"/>
      <c r="AF59" s="364"/>
      <c r="AG59" s="364"/>
      <c r="AH59" s="160"/>
      <c r="AI59" s="153"/>
    </row>
    <row r="60" spans="1:35" ht="16.5" customHeight="1" x14ac:dyDescent="0.3">
      <c r="A60" s="183"/>
      <c r="B60" s="162"/>
      <c r="C60" s="367"/>
      <c r="D60" s="367"/>
      <c r="E60" s="367"/>
      <c r="F60" s="367"/>
      <c r="G60" s="368"/>
      <c r="H60" s="367"/>
      <c r="I60" s="160"/>
      <c r="J60" s="367"/>
      <c r="K60" s="367"/>
      <c r="L60" s="367"/>
      <c r="M60" s="367"/>
      <c r="N60" s="369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367"/>
      <c r="AG60" s="174"/>
      <c r="AH60" s="160"/>
      <c r="AI60" s="153"/>
    </row>
    <row r="61" spans="1:35" ht="16.5" customHeight="1" x14ac:dyDescent="0.3">
      <c r="A61" s="183"/>
      <c r="B61" s="162"/>
      <c r="C61" s="367"/>
      <c r="D61" s="367"/>
      <c r="E61" s="367"/>
      <c r="F61" s="367"/>
      <c r="G61" s="367"/>
      <c r="H61" s="367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364"/>
      <c r="AH61" s="160"/>
      <c r="AI61" s="153"/>
    </row>
    <row r="62" spans="1:35" ht="16.5" customHeight="1" x14ac:dyDescent="0.3">
      <c r="A62" s="183"/>
      <c r="B62" s="162"/>
      <c r="C62" s="168"/>
      <c r="D62" s="367"/>
      <c r="E62" s="368"/>
      <c r="F62" s="368"/>
      <c r="G62" s="368"/>
      <c r="H62" s="368"/>
      <c r="I62" s="160"/>
      <c r="J62" s="166"/>
      <c r="K62" s="165"/>
      <c r="L62" s="165"/>
      <c r="M62" s="367"/>
      <c r="N62" s="369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367"/>
      <c r="AG62" s="178"/>
      <c r="AH62" s="160"/>
      <c r="AI62" s="153"/>
    </row>
    <row r="63" spans="1:35" ht="16.5" customHeight="1" x14ac:dyDescent="0.3">
      <c r="A63" s="183"/>
      <c r="B63" s="162"/>
      <c r="C63" s="367"/>
      <c r="D63" s="367"/>
      <c r="E63" s="367"/>
      <c r="F63" s="367"/>
      <c r="G63" s="367"/>
      <c r="H63" s="367"/>
      <c r="I63" s="160"/>
      <c r="J63" s="166"/>
      <c r="K63" s="165"/>
      <c r="L63" s="165"/>
      <c r="M63" s="367"/>
      <c r="N63" s="367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3">
      <c r="A64" s="183"/>
      <c r="B64" s="162"/>
      <c r="C64" s="168"/>
      <c r="D64" s="367"/>
      <c r="E64" s="368"/>
      <c r="F64" s="368"/>
      <c r="G64" s="368"/>
      <c r="H64" s="368"/>
      <c r="I64" s="160"/>
      <c r="J64" s="166"/>
      <c r="K64" s="165"/>
      <c r="L64" s="165"/>
      <c r="M64" s="367"/>
      <c r="N64" s="368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3">
      <c r="A65" s="183"/>
      <c r="B65" s="162"/>
      <c r="C65" s="168"/>
      <c r="D65" s="367"/>
      <c r="E65" s="186"/>
      <c r="F65" s="186"/>
      <c r="G65" s="186"/>
      <c r="H65" s="368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3">
      <c r="A66" s="183"/>
      <c r="B66" s="162"/>
      <c r="C66" s="179"/>
      <c r="D66" s="367"/>
      <c r="E66" s="367"/>
      <c r="F66" s="367"/>
      <c r="G66" s="367"/>
      <c r="H66" s="367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3">
      <c r="A67" s="183"/>
      <c r="B67" s="162"/>
      <c r="C67" s="179"/>
      <c r="D67" s="367"/>
      <c r="E67" s="367"/>
      <c r="F67" s="367"/>
      <c r="G67" s="367"/>
      <c r="H67" s="367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3">
      <c r="A68" s="183"/>
      <c r="B68" s="162"/>
      <c r="C68" s="179"/>
      <c r="D68" s="367"/>
      <c r="E68" s="367"/>
      <c r="F68" s="367"/>
      <c r="G68" s="367"/>
      <c r="H68" s="367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3">
      <c r="A69" s="183"/>
      <c r="B69" s="187"/>
      <c r="C69" s="179"/>
      <c r="D69" s="367"/>
      <c r="E69" s="367"/>
      <c r="F69" s="367"/>
      <c r="G69" s="367"/>
      <c r="H69" s="367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3">
      <c r="A70" s="183"/>
      <c r="B70" s="188"/>
      <c r="C70" s="179"/>
      <c r="D70" s="367"/>
      <c r="E70" s="367"/>
      <c r="F70" s="367"/>
      <c r="G70" s="367"/>
      <c r="H70" s="367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3">
      <c r="A71" s="183"/>
      <c r="B71" s="188"/>
      <c r="C71" s="367"/>
      <c r="D71" s="367"/>
      <c r="E71" s="368"/>
      <c r="F71" s="367"/>
      <c r="G71" s="368"/>
      <c r="H71" s="367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75">
      <c r="A72" s="183"/>
      <c r="B72" s="378"/>
      <c r="C72" s="379"/>
      <c r="D72" s="379"/>
      <c r="E72" s="379"/>
      <c r="F72" s="379"/>
      <c r="G72" s="379"/>
      <c r="H72" s="379"/>
      <c r="I72" s="160"/>
      <c r="J72" s="161"/>
      <c r="K72" s="181"/>
      <c r="L72" s="181"/>
      <c r="M72" s="371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3">
      <c r="A73" s="183"/>
      <c r="B73" s="189"/>
      <c r="C73" s="376"/>
      <c r="D73" s="376"/>
      <c r="E73" s="376"/>
      <c r="F73" s="376"/>
      <c r="G73" s="376"/>
      <c r="H73" s="376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3">
      <c r="A74" s="183"/>
      <c r="B74" s="189"/>
      <c r="C74" s="366"/>
      <c r="D74" s="376"/>
      <c r="E74" s="377"/>
      <c r="F74" s="377"/>
      <c r="G74" s="377"/>
      <c r="H74" s="377"/>
      <c r="I74" s="147"/>
      <c r="J74" s="375"/>
      <c r="K74" s="196"/>
      <c r="L74" s="196"/>
      <c r="M74" s="196"/>
      <c r="N74" s="196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3">
      <c r="A75" s="183"/>
      <c r="B75" s="197"/>
      <c r="C75" s="198"/>
      <c r="D75" s="198"/>
      <c r="E75" s="199"/>
      <c r="F75" s="365"/>
      <c r="G75" s="365"/>
      <c r="H75" s="201"/>
      <c r="I75" s="380"/>
      <c r="J75" s="396"/>
      <c r="K75" s="363"/>
      <c r="L75" s="363"/>
      <c r="M75" s="397"/>
      <c r="N75" s="397"/>
      <c r="O75" s="398"/>
      <c r="P75" s="399"/>
      <c r="Q75" s="400"/>
      <c r="R75" s="399"/>
      <c r="S75" s="399"/>
      <c r="T75" s="399"/>
      <c r="U75" s="399"/>
      <c r="V75" s="399"/>
      <c r="W75" s="399"/>
      <c r="X75" s="399"/>
      <c r="Y75" s="399"/>
      <c r="Z75" s="399"/>
      <c r="AA75" s="400"/>
      <c r="AB75" s="400"/>
      <c r="AC75" s="400"/>
      <c r="AD75" s="363"/>
      <c r="AE75" s="203"/>
      <c r="AF75" s="380"/>
      <c r="AG75" s="380"/>
      <c r="AH75" s="380"/>
      <c r="AI75" s="381"/>
    </row>
    <row r="76" spans="1:35" ht="16.5" customHeight="1" x14ac:dyDescent="0.3">
      <c r="A76" s="183"/>
      <c r="B76" s="204"/>
      <c r="C76" s="366"/>
      <c r="D76" s="366"/>
      <c r="E76" s="366"/>
      <c r="F76" s="365"/>
      <c r="G76" s="206"/>
      <c r="H76" s="206"/>
      <c r="I76" s="363"/>
      <c r="J76" s="366"/>
      <c r="K76" s="366"/>
      <c r="L76" s="366"/>
      <c r="M76" s="366"/>
      <c r="N76" s="365"/>
      <c r="O76" s="366"/>
      <c r="P76" s="366"/>
      <c r="Q76" s="363"/>
      <c r="R76" s="363"/>
      <c r="S76" s="363"/>
      <c r="T76" s="363"/>
      <c r="U76" s="363"/>
      <c r="V76" s="363"/>
      <c r="W76" s="363"/>
      <c r="X76" s="363"/>
      <c r="Y76" s="363"/>
      <c r="Z76" s="363"/>
      <c r="AA76" s="400"/>
      <c r="AB76" s="400"/>
      <c r="AC76" s="400"/>
      <c r="AD76" s="363"/>
      <c r="AE76" s="203"/>
      <c r="AF76" s="380"/>
      <c r="AG76" s="380"/>
      <c r="AH76" s="380"/>
      <c r="AI76" s="381"/>
    </row>
    <row r="77" spans="1:35" ht="16.5" customHeight="1" x14ac:dyDescent="0.3">
      <c r="A77" s="183"/>
      <c r="B77" s="197"/>
      <c r="C77" s="198"/>
      <c r="D77" s="198"/>
      <c r="E77" s="199"/>
      <c r="F77" s="401"/>
      <c r="G77" s="206"/>
      <c r="H77" s="206"/>
      <c r="I77" s="363"/>
      <c r="J77" s="363"/>
      <c r="K77" s="363"/>
      <c r="L77" s="363"/>
      <c r="M77" s="363"/>
      <c r="N77" s="362"/>
      <c r="O77" s="366"/>
      <c r="P77" s="363"/>
      <c r="Q77" s="363"/>
      <c r="R77" s="363"/>
      <c r="S77" s="363"/>
      <c r="T77" s="363"/>
      <c r="U77" s="363"/>
      <c r="V77" s="363"/>
      <c r="W77" s="363"/>
      <c r="X77" s="363"/>
      <c r="Y77" s="363"/>
      <c r="Z77" s="363"/>
      <c r="AA77" s="363"/>
      <c r="AB77" s="363"/>
      <c r="AC77" s="363"/>
      <c r="AD77" s="363"/>
      <c r="AE77" s="203"/>
      <c r="AF77" s="380"/>
      <c r="AG77" s="380"/>
      <c r="AH77" s="380"/>
      <c r="AI77" s="381"/>
    </row>
    <row r="78" spans="1:35" ht="16.5" customHeight="1" x14ac:dyDescent="0.3">
      <c r="A78" s="183"/>
      <c r="B78" s="210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3">
      <c r="A79" s="183"/>
      <c r="B79" s="211"/>
      <c r="C79" s="374"/>
      <c r="D79" s="374"/>
      <c r="E79" s="213"/>
      <c r="F79" s="374"/>
      <c r="G79" s="374"/>
      <c r="H79" s="374"/>
      <c r="I79" s="374"/>
      <c r="J79" s="213"/>
      <c r="K79" s="374"/>
      <c r="L79" s="374"/>
      <c r="M79" s="374"/>
      <c r="N79" s="374"/>
      <c r="O79" s="374"/>
      <c r="P79" s="374"/>
      <c r="Q79" s="374"/>
      <c r="R79" s="374"/>
      <c r="S79" s="374"/>
      <c r="T79" s="374"/>
      <c r="U79" s="374"/>
      <c r="V79" s="374"/>
      <c r="W79" s="374"/>
      <c r="X79" s="374"/>
      <c r="Y79" s="374"/>
      <c r="Z79" s="374"/>
      <c r="AA79" s="374"/>
      <c r="AB79" s="374"/>
      <c r="AC79" s="374"/>
      <c r="AD79" s="374"/>
      <c r="AE79" s="374"/>
      <c r="AF79" s="374"/>
      <c r="AG79" s="374"/>
      <c r="AH79" s="374"/>
      <c r="AI79" s="214"/>
    </row>
    <row r="80" spans="1:35" ht="16.5" customHeight="1" x14ac:dyDescent="0.3">
      <c r="A80" s="183"/>
      <c r="B80" s="210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3">
      <c r="A81" s="183"/>
      <c r="B81" s="210"/>
      <c r="C81" s="147"/>
      <c r="D81" s="147"/>
      <c r="E81" s="148"/>
      <c r="F81" s="215"/>
      <c r="G81" s="215"/>
      <c r="H81" s="215"/>
      <c r="I81" s="215"/>
      <c r="J81" s="148"/>
      <c r="K81" s="147"/>
      <c r="L81" s="147"/>
      <c r="M81" s="216"/>
      <c r="N81" s="215"/>
      <c r="O81" s="215"/>
      <c r="P81" s="147"/>
      <c r="Q81" s="148"/>
      <c r="R81" s="215"/>
      <c r="S81" s="215"/>
      <c r="T81" s="215"/>
      <c r="U81" s="215"/>
      <c r="V81" s="215"/>
      <c r="W81" s="215"/>
      <c r="X81" s="215"/>
      <c r="Y81" s="215"/>
      <c r="Z81" s="215"/>
      <c r="AA81" s="148"/>
      <c r="AB81" s="215"/>
      <c r="AC81" s="215"/>
      <c r="AD81" s="215"/>
      <c r="AE81" s="215"/>
      <c r="AF81" s="215"/>
      <c r="AG81" s="215"/>
      <c r="AH81" s="215"/>
      <c r="AI81" s="217"/>
    </row>
    <row r="82" spans="1:35" ht="16.5" customHeight="1" x14ac:dyDescent="0.3">
      <c r="A82" s="183"/>
      <c r="B82" s="210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3">
      <c r="A83" s="183"/>
      <c r="B83" s="211"/>
      <c r="C83" s="374"/>
      <c r="D83" s="374"/>
      <c r="E83" s="213"/>
      <c r="F83" s="374"/>
      <c r="G83" s="374"/>
      <c r="H83" s="374"/>
      <c r="I83" s="374"/>
      <c r="J83" s="213"/>
      <c r="K83" s="374"/>
      <c r="L83" s="374"/>
      <c r="M83" s="374"/>
      <c r="N83" s="374"/>
      <c r="O83" s="374"/>
      <c r="P83" s="374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214"/>
    </row>
    <row r="84" spans="1:35" ht="16.5" customHeight="1" x14ac:dyDescent="0.3">
      <c r="A84" s="183"/>
      <c r="B84" s="210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3">
      <c r="A85" s="183"/>
      <c r="B85" s="210"/>
      <c r="C85" s="147"/>
      <c r="D85" s="147"/>
      <c r="E85" s="148"/>
      <c r="F85" s="215"/>
      <c r="G85" s="215"/>
      <c r="H85" s="215"/>
      <c r="I85" s="215"/>
      <c r="J85" s="148"/>
      <c r="K85" s="147"/>
      <c r="L85" s="147"/>
      <c r="M85" s="216"/>
      <c r="N85" s="215"/>
      <c r="O85" s="215"/>
      <c r="P85" s="147"/>
      <c r="Q85" s="148"/>
      <c r="R85" s="215"/>
      <c r="S85" s="215"/>
      <c r="T85" s="215"/>
      <c r="U85" s="215"/>
      <c r="V85" s="215"/>
      <c r="W85" s="215"/>
      <c r="X85" s="215"/>
      <c r="Y85" s="215"/>
      <c r="Z85" s="215"/>
      <c r="AA85" s="148"/>
      <c r="AB85" s="215"/>
      <c r="AC85" s="215"/>
      <c r="AD85" s="215"/>
      <c r="AE85" s="215"/>
      <c r="AF85" s="215"/>
      <c r="AG85" s="215"/>
      <c r="AH85" s="215"/>
      <c r="AI85" s="217"/>
    </row>
    <row r="86" spans="1:35" ht="16.5" customHeight="1" x14ac:dyDescent="0.3">
      <c r="A86" s="183"/>
      <c r="B86" s="218"/>
      <c r="C86" s="219"/>
      <c r="D86" s="376"/>
      <c r="E86" s="376"/>
      <c r="F86" s="376"/>
      <c r="G86" s="376"/>
      <c r="H86" s="376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3">
      <c r="A87" s="183"/>
      <c r="B87" s="218"/>
      <c r="C87" s="219"/>
      <c r="D87" s="376"/>
      <c r="E87" s="376"/>
      <c r="F87" s="376"/>
      <c r="G87" s="376"/>
      <c r="H87" s="376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3">
      <c r="A88" s="183"/>
      <c r="B88" s="218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5">
      <c r="A89" s="183"/>
      <c r="B89" s="220"/>
      <c r="C89" s="145"/>
      <c r="D89" s="145"/>
      <c r="E89" s="145"/>
      <c r="F89" s="145"/>
      <c r="G89" s="145"/>
      <c r="H89" s="145"/>
      <c r="I89" s="145"/>
      <c r="J89" s="221"/>
      <c r="K89" s="145"/>
      <c r="L89" s="145"/>
      <c r="M89" s="145"/>
      <c r="N89" s="145"/>
      <c r="O89" s="145"/>
      <c r="P89" s="145"/>
      <c r="Q89" s="221"/>
      <c r="R89" s="221"/>
      <c r="S89" s="221"/>
      <c r="T89" s="221"/>
      <c r="U89" s="221"/>
      <c r="V89" s="221"/>
      <c r="W89" s="221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3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pageMargins left="0.7" right="0.7" top="0.75" bottom="0.75" header="0.3" footer="0.3"/>
  <pageSetup paperSize="24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30"/>
  <sheetViews>
    <sheetView showGridLines="0" zoomScale="70" zoomScaleNormal="70" workbookViewId="0">
      <selection activeCell="L30" sqref="L30"/>
    </sheetView>
  </sheetViews>
  <sheetFormatPr defaultRowHeight="14.4" x14ac:dyDescent="0.3"/>
  <cols>
    <col min="1" max="8" width="15.6640625" customWidth="1"/>
  </cols>
  <sheetData>
    <row r="1" spans="1:12" ht="33" x14ac:dyDescent="0.75">
      <c r="A1" s="784" t="s">
        <v>78</v>
      </c>
      <c r="B1" s="784"/>
      <c r="C1" s="784"/>
      <c r="D1" s="784"/>
      <c r="E1" s="784"/>
      <c r="F1" s="784"/>
      <c r="G1" s="784"/>
      <c r="H1" s="784"/>
    </row>
    <row r="2" spans="1:12" ht="15.6" x14ac:dyDescent="0.3">
      <c r="A2" s="147"/>
      <c r="B2" s="147"/>
      <c r="C2" s="785" t="s">
        <v>90</v>
      </c>
      <c r="D2" s="785"/>
      <c r="E2" s="785"/>
      <c r="F2" s="785"/>
      <c r="G2" s="132"/>
      <c r="H2" s="132"/>
    </row>
    <row r="3" spans="1:12" ht="15" thickBot="1" x14ac:dyDescent="0.35">
      <c r="A3" s="132"/>
      <c r="B3" s="132"/>
      <c r="C3" s="147"/>
      <c r="D3" s="222"/>
      <c r="E3" s="225"/>
      <c r="F3" s="225"/>
      <c r="G3" s="132"/>
      <c r="H3" s="132"/>
    </row>
    <row r="4" spans="1:12" x14ac:dyDescent="0.3">
      <c r="A4" s="226"/>
      <c r="B4" s="227"/>
      <c r="C4" s="228"/>
      <c r="D4" s="229"/>
      <c r="E4" s="226"/>
      <c r="F4" s="227"/>
      <c r="G4" s="228"/>
      <c r="H4" s="229"/>
    </row>
    <row r="5" spans="1:12" ht="15.6" x14ac:dyDescent="0.3">
      <c r="A5" s="204" t="s">
        <v>91</v>
      </c>
      <c r="B5" s="230" t="s">
        <v>80</v>
      </c>
      <c r="C5" s="230" t="s">
        <v>80</v>
      </c>
      <c r="D5" s="231" t="s">
        <v>84</v>
      </c>
      <c r="E5" s="230" t="s">
        <v>86</v>
      </c>
      <c r="F5" s="230" t="s">
        <v>86</v>
      </c>
      <c r="G5" s="230" t="s">
        <v>87</v>
      </c>
      <c r="H5" s="251" t="s">
        <v>87</v>
      </c>
    </row>
    <row r="6" spans="1:12" ht="16.2" thickBot="1" x14ac:dyDescent="0.35">
      <c r="A6" s="204" t="s">
        <v>79</v>
      </c>
      <c r="B6" s="232"/>
      <c r="C6" s="220"/>
      <c r="D6" s="231" t="s">
        <v>85</v>
      </c>
      <c r="E6" s="231" t="s">
        <v>88</v>
      </c>
      <c r="F6" s="231" t="s">
        <v>89</v>
      </c>
      <c r="G6" s="231" t="s">
        <v>88</v>
      </c>
      <c r="H6" s="231" t="s">
        <v>89</v>
      </c>
    </row>
    <row r="7" spans="1:12" x14ac:dyDescent="0.3">
      <c r="A7" s="759" t="s">
        <v>198</v>
      </c>
      <c r="B7" s="760">
        <v>1955</v>
      </c>
      <c r="C7" s="761">
        <v>2036.9166</v>
      </c>
      <c r="D7" s="762" t="s">
        <v>249</v>
      </c>
      <c r="E7" s="763">
        <f>L7/9</f>
        <v>228.70494444444446</v>
      </c>
      <c r="F7" s="742"/>
      <c r="G7" s="743"/>
      <c r="H7" s="744"/>
      <c r="L7" s="741">
        <v>2058.3445000000002</v>
      </c>
    </row>
    <row r="8" spans="1:12" x14ac:dyDescent="0.3">
      <c r="A8" s="764" t="s">
        <v>198</v>
      </c>
      <c r="B8" s="765">
        <v>2246.5527999999999</v>
      </c>
      <c r="C8" s="766">
        <v>2358</v>
      </c>
      <c r="D8" s="767" t="s">
        <v>249</v>
      </c>
      <c r="E8" s="768">
        <f t="shared" ref="E8:E10" si="0">L8/9</f>
        <v>309.0428</v>
      </c>
      <c r="F8" s="746"/>
      <c r="G8" s="747"/>
      <c r="H8" s="748"/>
      <c r="L8" s="745">
        <v>2781.3852000000002</v>
      </c>
    </row>
    <row r="9" spans="1:12" x14ac:dyDescent="0.3">
      <c r="A9" s="764" t="s">
        <v>198</v>
      </c>
      <c r="B9" s="765">
        <v>3587</v>
      </c>
      <c r="C9" s="766">
        <v>36581.723599999998</v>
      </c>
      <c r="D9" s="767" t="s">
        <v>249</v>
      </c>
      <c r="E9" s="768">
        <f t="shared" si="0"/>
        <v>266.52553333333333</v>
      </c>
      <c r="F9" s="746"/>
      <c r="G9" s="747"/>
      <c r="H9" s="748"/>
      <c r="L9" s="745">
        <v>2398.7298000000001</v>
      </c>
    </row>
    <row r="10" spans="1:12" x14ac:dyDescent="0.3">
      <c r="A10" s="764" t="s">
        <v>198</v>
      </c>
      <c r="B10" s="765">
        <v>3767.7844</v>
      </c>
      <c r="C10" s="766">
        <v>3975</v>
      </c>
      <c r="D10" s="767" t="s">
        <v>249</v>
      </c>
      <c r="E10" s="768">
        <f t="shared" si="0"/>
        <v>579.49621111111117</v>
      </c>
      <c r="F10" s="746"/>
      <c r="G10" s="747"/>
      <c r="H10" s="748"/>
      <c r="L10" s="745">
        <v>5215.4659000000001</v>
      </c>
    </row>
    <row r="11" spans="1:12" x14ac:dyDescent="0.3">
      <c r="A11" s="252"/>
      <c r="B11" s="737"/>
      <c r="C11" s="738"/>
      <c r="D11" s="254"/>
      <c r="E11" s="756"/>
      <c r="F11" s="746"/>
      <c r="G11" s="747"/>
      <c r="H11" s="748"/>
    </row>
    <row r="12" spans="1:12" x14ac:dyDescent="0.3">
      <c r="A12" s="252"/>
      <c r="B12" s="737"/>
      <c r="C12" s="738"/>
      <c r="D12" s="254"/>
      <c r="E12" s="756"/>
      <c r="F12" s="746"/>
      <c r="G12" s="747"/>
      <c r="H12" s="748"/>
    </row>
    <row r="13" spans="1:12" x14ac:dyDescent="0.3">
      <c r="A13" s="252"/>
      <c r="B13" s="737"/>
      <c r="C13" s="738"/>
      <c r="D13" s="254"/>
      <c r="E13" s="756"/>
      <c r="F13" s="746"/>
      <c r="G13" s="747"/>
      <c r="H13" s="748"/>
    </row>
    <row r="14" spans="1:12" x14ac:dyDescent="0.3">
      <c r="A14" s="252"/>
      <c r="B14" s="737"/>
      <c r="C14" s="738"/>
      <c r="D14" s="254"/>
      <c r="E14" s="756"/>
      <c r="F14" s="746"/>
      <c r="G14" s="747"/>
      <c r="H14" s="748"/>
    </row>
    <row r="15" spans="1:12" x14ac:dyDescent="0.3">
      <c r="A15" s="252"/>
      <c r="B15" s="737"/>
      <c r="C15" s="738"/>
      <c r="D15" s="254"/>
      <c r="E15" s="756"/>
      <c r="F15" s="746"/>
      <c r="G15" s="747"/>
      <c r="H15" s="748"/>
    </row>
    <row r="16" spans="1:12" x14ac:dyDescent="0.3">
      <c r="A16" s="252"/>
      <c r="B16" s="737"/>
      <c r="C16" s="738"/>
      <c r="D16" s="254"/>
      <c r="E16" s="756"/>
      <c r="F16" s="746"/>
      <c r="G16" s="747"/>
      <c r="H16" s="748"/>
    </row>
    <row r="17" spans="1:8" x14ac:dyDescent="0.3">
      <c r="A17" s="252"/>
      <c r="B17" s="737"/>
      <c r="C17" s="738"/>
      <c r="D17" s="254"/>
      <c r="E17" s="756"/>
      <c r="F17" s="746"/>
      <c r="G17" s="747"/>
      <c r="H17" s="748"/>
    </row>
    <row r="18" spans="1:8" x14ac:dyDescent="0.3">
      <c r="A18" s="255"/>
      <c r="B18" s="737"/>
      <c r="C18" s="738"/>
      <c r="D18" s="254"/>
      <c r="E18" s="756"/>
      <c r="F18" s="746"/>
      <c r="G18" s="747"/>
      <c r="H18" s="748"/>
    </row>
    <row r="19" spans="1:8" x14ac:dyDescent="0.3">
      <c r="A19" s="252"/>
      <c r="B19" s="737"/>
      <c r="C19" s="738"/>
      <c r="D19" s="254"/>
      <c r="E19" s="756"/>
      <c r="F19" s="746"/>
      <c r="G19" s="747"/>
      <c r="H19" s="748"/>
    </row>
    <row r="20" spans="1:8" x14ac:dyDescent="0.3">
      <c r="A20" s="252"/>
      <c r="B20" s="737"/>
      <c r="C20" s="738"/>
      <c r="D20" s="254"/>
      <c r="E20" s="756"/>
      <c r="F20" s="746"/>
      <c r="G20" s="747"/>
      <c r="H20" s="748"/>
    </row>
    <row r="21" spans="1:8" x14ac:dyDescent="0.3">
      <c r="A21" s="252"/>
      <c r="B21" s="737"/>
      <c r="C21" s="738"/>
      <c r="D21" s="254"/>
      <c r="E21" s="756"/>
      <c r="F21" s="746"/>
      <c r="G21" s="747"/>
      <c r="H21" s="748"/>
    </row>
    <row r="22" spans="1:8" x14ac:dyDescent="0.3">
      <c r="A22" s="252"/>
      <c r="B22" s="737"/>
      <c r="C22" s="738"/>
      <c r="D22" s="254"/>
      <c r="E22" s="756"/>
      <c r="F22" s="746"/>
      <c r="G22" s="747"/>
      <c r="H22" s="748"/>
    </row>
    <row r="23" spans="1:8" x14ac:dyDescent="0.3">
      <c r="A23" s="252"/>
      <c r="B23" s="737"/>
      <c r="C23" s="738"/>
      <c r="D23" s="254"/>
      <c r="E23" s="756"/>
      <c r="F23" s="746"/>
      <c r="G23" s="747"/>
      <c r="H23" s="748"/>
    </row>
    <row r="24" spans="1:8" x14ac:dyDescent="0.3">
      <c r="A24" s="252"/>
      <c r="B24" s="737"/>
      <c r="C24" s="738"/>
      <c r="D24" s="254"/>
      <c r="E24" s="756"/>
      <c r="F24" s="746"/>
      <c r="G24" s="747"/>
      <c r="H24" s="748"/>
    </row>
    <row r="25" spans="1:8" x14ac:dyDescent="0.3">
      <c r="A25" s="252"/>
      <c r="B25" s="737"/>
      <c r="C25" s="738"/>
      <c r="D25" s="254"/>
      <c r="E25" s="756"/>
      <c r="F25" s="746"/>
      <c r="G25" s="747"/>
      <c r="H25" s="748"/>
    </row>
    <row r="26" spans="1:8" ht="15" thickBot="1" x14ac:dyDescent="0.35">
      <c r="A26" s="233"/>
      <c r="B26" s="739"/>
      <c r="C26" s="740"/>
      <c r="D26" s="254"/>
      <c r="E26" s="756"/>
      <c r="F26" s="749"/>
      <c r="G26" s="750"/>
      <c r="H26" s="748"/>
    </row>
    <row r="27" spans="1:8" ht="15" thickTop="1" x14ac:dyDescent="0.3">
      <c r="A27" s="261"/>
      <c r="B27" s="262"/>
      <c r="C27" s="241"/>
      <c r="D27" s="256"/>
      <c r="E27" s="757"/>
      <c r="F27" s="751"/>
      <c r="G27" s="752"/>
      <c r="H27" s="753"/>
    </row>
    <row r="28" spans="1:8" ht="15.6" x14ac:dyDescent="0.3">
      <c r="A28" s="263"/>
      <c r="B28" s="264"/>
      <c r="C28" s="244" t="s">
        <v>82</v>
      </c>
      <c r="D28" s="257"/>
      <c r="E28" s="768">
        <f>SUM(E7:E26)</f>
        <v>1383.7694888888891</v>
      </c>
      <c r="F28" s="746"/>
      <c r="G28" s="754"/>
      <c r="H28" s="755"/>
    </row>
    <row r="29" spans="1:8" x14ac:dyDescent="0.3">
      <c r="A29" s="265"/>
      <c r="B29" s="264"/>
      <c r="C29" s="234"/>
      <c r="D29" s="257"/>
      <c r="E29" s="769"/>
      <c r="F29" s="253"/>
      <c r="G29" s="253"/>
      <c r="H29" s="257"/>
    </row>
    <row r="30" spans="1:8" ht="16.2" thickBot="1" x14ac:dyDescent="0.35">
      <c r="A30" s="266"/>
      <c r="B30" s="267"/>
      <c r="C30" s="249" t="s">
        <v>83</v>
      </c>
      <c r="D30" s="258"/>
      <c r="E30" s="770">
        <f>ROUNDUP(E28,-1)</f>
        <v>1390</v>
      </c>
      <c r="F30" s="259"/>
      <c r="G30" s="260"/>
      <c r="H30" s="258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G77"/>
  <sheetViews>
    <sheetView showGridLines="0" tabSelected="1" zoomScale="70" zoomScaleNormal="70" workbookViewId="0">
      <selection activeCell="F41" sqref="F41"/>
    </sheetView>
  </sheetViews>
  <sheetFormatPr defaultRowHeight="14.4" x14ac:dyDescent="0.3"/>
  <cols>
    <col min="1" max="1" width="5.33203125" style="132" customWidth="1"/>
    <col min="2" max="2" width="14.44140625" style="132" customWidth="1"/>
    <col min="3" max="4" width="31.6640625" style="132" customWidth="1"/>
    <col min="5" max="8" width="14.44140625" style="132" customWidth="1"/>
    <col min="9" max="9" width="53" style="132" customWidth="1"/>
    <col min="10" max="10" width="10.33203125" style="222" customWidth="1"/>
    <col min="11" max="16" width="9.88671875" style="132" customWidth="1"/>
    <col min="17" max="17" width="12.44140625" style="222" customWidth="1"/>
    <col min="18" max="19" width="9.88671875" style="222" customWidth="1"/>
    <col min="20" max="23" width="9.88671875" style="132" customWidth="1"/>
    <col min="24" max="26" width="6.44140625" style="132" customWidth="1"/>
    <col min="27" max="30" width="14.44140625" style="132" customWidth="1"/>
    <col min="31" max="256" width="9.109375" style="132"/>
    <col min="257" max="257" width="5.33203125" style="132" customWidth="1"/>
    <col min="258" max="258" width="14.44140625" style="132" customWidth="1"/>
    <col min="259" max="259" width="26.6640625" style="132" customWidth="1"/>
    <col min="260" max="260" width="21.33203125" style="132" customWidth="1"/>
    <col min="261" max="265" width="14.44140625" style="132" customWidth="1"/>
    <col min="266" max="266" width="16.6640625" style="132" customWidth="1"/>
    <col min="267" max="272" width="9.88671875" style="132" customWidth="1"/>
    <col min="273" max="273" width="12.44140625" style="132" customWidth="1"/>
    <col min="274" max="279" width="9.88671875" style="132" customWidth="1"/>
    <col min="280" max="282" width="6.44140625" style="132" customWidth="1"/>
    <col min="283" max="286" width="14.44140625" style="132" customWidth="1"/>
    <col min="287" max="512" width="9.109375" style="132"/>
    <col min="513" max="513" width="5.33203125" style="132" customWidth="1"/>
    <col min="514" max="514" width="14.44140625" style="132" customWidth="1"/>
    <col min="515" max="515" width="26.6640625" style="132" customWidth="1"/>
    <col min="516" max="516" width="21.33203125" style="132" customWidth="1"/>
    <col min="517" max="521" width="14.44140625" style="132" customWidth="1"/>
    <col min="522" max="522" width="16.6640625" style="132" customWidth="1"/>
    <col min="523" max="528" width="9.88671875" style="132" customWidth="1"/>
    <col min="529" max="529" width="12.44140625" style="132" customWidth="1"/>
    <col min="530" max="535" width="9.88671875" style="132" customWidth="1"/>
    <col min="536" max="538" width="6.44140625" style="132" customWidth="1"/>
    <col min="539" max="542" width="14.44140625" style="132" customWidth="1"/>
    <col min="543" max="768" width="9.109375" style="132"/>
    <col min="769" max="769" width="5.33203125" style="132" customWidth="1"/>
    <col min="770" max="770" width="14.44140625" style="132" customWidth="1"/>
    <col min="771" max="771" width="26.6640625" style="132" customWidth="1"/>
    <col min="772" max="772" width="21.33203125" style="132" customWidth="1"/>
    <col min="773" max="777" width="14.44140625" style="132" customWidth="1"/>
    <col min="778" max="778" width="16.6640625" style="132" customWidth="1"/>
    <col min="779" max="784" width="9.88671875" style="132" customWidth="1"/>
    <col min="785" max="785" width="12.44140625" style="132" customWidth="1"/>
    <col min="786" max="791" width="9.88671875" style="132" customWidth="1"/>
    <col min="792" max="794" width="6.44140625" style="132" customWidth="1"/>
    <col min="795" max="798" width="14.44140625" style="132" customWidth="1"/>
    <col min="799" max="1024" width="9.109375" style="132"/>
    <col min="1025" max="1025" width="5.33203125" style="132" customWidth="1"/>
    <col min="1026" max="1026" width="14.44140625" style="132" customWidth="1"/>
    <col min="1027" max="1027" width="26.6640625" style="132" customWidth="1"/>
    <col min="1028" max="1028" width="21.33203125" style="132" customWidth="1"/>
    <col min="1029" max="1033" width="14.44140625" style="132" customWidth="1"/>
    <col min="1034" max="1034" width="16.6640625" style="132" customWidth="1"/>
    <col min="1035" max="1040" width="9.88671875" style="132" customWidth="1"/>
    <col min="1041" max="1041" width="12.44140625" style="132" customWidth="1"/>
    <col min="1042" max="1047" width="9.88671875" style="132" customWidth="1"/>
    <col min="1048" max="1050" width="6.44140625" style="132" customWidth="1"/>
    <col min="1051" max="1054" width="14.44140625" style="132" customWidth="1"/>
    <col min="1055" max="1280" width="9.109375" style="132"/>
    <col min="1281" max="1281" width="5.33203125" style="132" customWidth="1"/>
    <col min="1282" max="1282" width="14.44140625" style="132" customWidth="1"/>
    <col min="1283" max="1283" width="26.6640625" style="132" customWidth="1"/>
    <col min="1284" max="1284" width="21.33203125" style="132" customWidth="1"/>
    <col min="1285" max="1289" width="14.44140625" style="132" customWidth="1"/>
    <col min="1290" max="1290" width="16.6640625" style="132" customWidth="1"/>
    <col min="1291" max="1296" width="9.88671875" style="132" customWidth="1"/>
    <col min="1297" max="1297" width="12.44140625" style="132" customWidth="1"/>
    <col min="1298" max="1303" width="9.88671875" style="132" customWidth="1"/>
    <col min="1304" max="1306" width="6.44140625" style="132" customWidth="1"/>
    <col min="1307" max="1310" width="14.44140625" style="132" customWidth="1"/>
    <col min="1311" max="1536" width="9.109375" style="132"/>
    <col min="1537" max="1537" width="5.33203125" style="132" customWidth="1"/>
    <col min="1538" max="1538" width="14.44140625" style="132" customWidth="1"/>
    <col min="1539" max="1539" width="26.6640625" style="132" customWidth="1"/>
    <col min="1540" max="1540" width="21.33203125" style="132" customWidth="1"/>
    <col min="1541" max="1545" width="14.44140625" style="132" customWidth="1"/>
    <col min="1546" max="1546" width="16.6640625" style="132" customWidth="1"/>
    <col min="1547" max="1552" width="9.88671875" style="132" customWidth="1"/>
    <col min="1553" max="1553" width="12.44140625" style="132" customWidth="1"/>
    <col min="1554" max="1559" width="9.88671875" style="132" customWidth="1"/>
    <col min="1560" max="1562" width="6.44140625" style="132" customWidth="1"/>
    <col min="1563" max="1566" width="14.44140625" style="132" customWidth="1"/>
    <col min="1567" max="1792" width="9.109375" style="132"/>
    <col min="1793" max="1793" width="5.33203125" style="132" customWidth="1"/>
    <col min="1794" max="1794" width="14.44140625" style="132" customWidth="1"/>
    <col min="1795" max="1795" width="26.6640625" style="132" customWidth="1"/>
    <col min="1796" max="1796" width="21.33203125" style="132" customWidth="1"/>
    <col min="1797" max="1801" width="14.44140625" style="132" customWidth="1"/>
    <col min="1802" max="1802" width="16.6640625" style="132" customWidth="1"/>
    <col min="1803" max="1808" width="9.88671875" style="132" customWidth="1"/>
    <col min="1809" max="1809" width="12.44140625" style="132" customWidth="1"/>
    <col min="1810" max="1815" width="9.88671875" style="132" customWidth="1"/>
    <col min="1816" max="1818" width="6.44140625" style="132" customWidth="1"/>
    <col min="1819" max="1822" width="14.44140625" style="132" customWidth="1"/>
    <col min="1823" max="2048" width="9.109375" style="132"/>
    <col min="2049" max="2049" width="5.33203125" style="132" customWidth="1"/>
    <col min="2050" max="2050" width="14.44140625" style="132" customWidth="1"/>
    <col min="2051" max="2051" width="26.6640625" style="132" customWidth="1"/>
    <col min="2052" max="2052" width="21.33203125" style="132" customWidth="1"/>
    <col min="2053" max="2057" width="14.44140625" style="132" customWidth="1"/>
    <col min="2058" max="2058" width="16.6640625" style="132" customWidth="1"/>
    <col min="2059" max="2064" width="9.88671875" style="132" customWidth="1"/>
    <col min="2065" max="2065" width="12.44140625" style="132" customWidth="1"/>
    <col min="2066" max="2071" width="9.88671875" style="132" customWidth="1"/>
    <col min="2072" max="2074" width="6.44140625" style="132" customWidth="1"/>
    <col min="2075" max="2078" width="14.44140625" style="132" customWidth="1"/>
    <col min="2079" max="2304" width="9.109375" style="132"/>
    <col min="2305" max="2305" width="5.33203125" style="132" customWidth="1"/>
    <col min="2306" max="2306" width="14.44140625" style="132" customWidth="1"/>
    <col min="2307" max="2307" width="26.6640625" style="132" customWidth="1"/>
    <col min="2308" max="2308" width="21.33203125" style="132" customWidth="1"/>
    <col min="2309" max="2313" width="14.44140625" style="132" customWidth="1"/>
    <col min="2314" max="2314" width="16.6640625" style="132" customWidth="1"/>
    <col min="2315" max="2320" width="9.88671875" style="132" customWidth="1"/>
    <col min="2321" max="2321" width="12.44140625" style="132" customWidth="1"/>
    <col min="2322" max="2327" width="9.88671875" style="132" customWidth="1"/>
    <col min="2328" max="2330" width="6.44140625" style="132" customWidth="1"/>
    <col min="2331" max="2334" width="14.44140625" style="132" customWidth="1"/>
    <col min="2335" max="2560" width="9.109375" style="132"/>
    <col min="2561" max="2561" width="5.33203125" style="132" customWidth="1"/>
    <col min="2562" max="2562" width="14.44140625" style="132" customWidth="1"/>
    <col min="2563" max="2563" width="26.6640625" style="132" customWidth="1"/>
    <col min="2564" max="2564" width="21.33203125" style="132" customWidth="1"/>
    <col min="2565" max="2569" width="14.44140625" style="132" customWidth="1"/>
    <col min="2570" max="2570" width="16.6640625" style="132" customWidth="1"/>
    <col min="2571" max="2576" width="9.88671875" style="132" customWidth="1"/>
    <col min="2577" max="2577" width="12.44140625" style="132" customWidth="1"/>
    <col min="2578" max="2583" width="9.88671875" style="132" customWidth="1"/>
    <col min="2584" max="2586" width="6.44140625" style="132" customWidth="1"/>
    <col min="2587" max="2590" width="14.44140625" style="132" customWidth="1"/>
    <col min="2591" max="2816" width="9.109375" style="132"/>
    <col min="2817" max="2817" width="5.33203125" style="132" customWidth="1"/>
    <col min="2818" max="2818" width="14.44140625" style="132" customWidth="1"/>
    <col min="2819" max="2819" width="26.6640625" style="132" customWidth="1"/>
    <col min="2820" max="2820" width="21.33203125" style="132" customWidth="1"/>
    <col min="2821" max="2825" width="14.44140625" style="132" customWidth="1"/>
    <col min="2826" max="2826" width="16.6640625" style="132" customWidth="1"/>
    <col min="2827" max="2832" width="9.88671875" style="132" customWidth="1"/>
    <col min="2833" max="2833" width="12.44140625" style="132" customWidth="1"/>
    <col min="2834" max="2839" width="9.88671875" style="132" customWidth="1"/>
    <col min="2840" max="2842" width="6.44140625" style="132" customWidth="1"/>
    <col min="2843" max="2846" width="14.44140625" style="132" customWidth="1"/>
    <col min="2847" max="3072" width="9.109375" style="132"/>
    <col min="3073" max="3073" width="5.33203125" style="132" customWidth="1"/>
    <col min="3074" max="3074" width="14.44140625" style="132" customWidth="1"/>
    <col min="3075" max="3075" width="26.6640625" style="132" customWidth="1"/>
    <col min="3076" max="3076" width="21.33203125" style="132" customWidth="1"/>
    <col min="3077" max="3081" width="14.44140625" style="132" customWidth="1"/>
    <col min="3082" max="3082" width="16.6640625" style="132" customWidth="1"/>
    <col min="3083" max="3088" width="9.88671875" style="132" customWidth="1"/>
    <col min="3089" max="3089" width="12.44140625" style="132" customWidth="1"/>
    <col min="3090" max="3095" width="9.88671875" style="132" customWidth="1"/>
    <col min="3096" max="3098" width="6.44140625" style="132" customWidth="1"/>
    <col min="3099" max="3102" width="14.44140625" style="132" customWidth="1"/>
    <col min="3103" max="3328" width="9.109375" style="132"/>
    <col min="3329" max="3329" width="5.33203125" style="132" customWidth="1"/>
    <col min="3330" max="3330" width="14.44140625" style="132" customWidth="1"/>
    <col min="3331" max="3331" width="26.6640625" style="132" customWidth="1"/>
    <col min="3332" max="3332" width="21.33203125" style="132" customWidth="1"/>
    <col min="3333" max="3337" width="14.44140625" style="132" customWidth="1"/>
    <col min="3338" max="3338" width="16.6640625" style="132" customWidth="1"/>
    <col min="3339" max="3344" width="9.88671875" style="132" customWidth="1"/>
    <col min="3345" max="3345" width="12.44140625" style="132" customWidth="1"/>
    <col min="3346" max="3351" width="9.88671875" style="132" customWidth="1"/>
    <col min="3352" max="3354" width="6.44140625" style="132" customWidth="1"/>
    <col min="3355" max="3358" width="14.44140625" style="132" customWidth="1"/>
    <col min="3359" max="3584" width="9.109375" style="132"/>
    <col min="3585" max="3585" width="5.33203125" style="132" customWidth="1"/>
    <col min="3586" max="3586" width="14.44140625" style="132" customWidth="1"/>
    <col min="3587" max="3587" width="26.6640625" style="132" customWidth="1"/>
    <col min="3588" max="3588" width="21.33203125" style="132" customWidth="1"/>
    <col min="3589" max="3593" width="14.44140625" style="132" customWidth="1"/>
    <col min="3594" max="3594" width="16.6640625" style="132" customWidth="1"/>
    <col min="3595" max="3600" width="9.88671875" style="132" customWidth="1"/>
    <col min="3601" max="3601" width="12.44140625" style="132" customWidth="1"/>
    <col min="3602" max="3607" width="9.88671875" style="132" customWidth="1"/>
    <col min="3608" max="3610" width="6.44140625" style="132" customWidth="1"/>
    <col min="3611" max="3614" width="14.44140625" style="132" customWidth="1"/>
    <col min="3615" max="3840" width="9.109375" style="132"/>
    <col min="3841" max="3841" width="5.33203125" style="132" customWidth="1"/>
    <col min="3842" max="3842" width="14.44140625" style="132" customWidth="1"/>
    <col min="3843" max="3843" width="26.6640625" style="132" customWidth="1"/>
    <col min="3844" max="3844" width="21.33203125" style="132" customWidth="1"/>
    <col min="3845" max="3849" width="14.44140625" style="132" customWidth="1"/>
    <col min="3850" max="3850" width="16.6640625" style="132" customWidth="1"/>
    <col min="3851" max="3856" width="9.88671875" style="132" customWidth="1"/>
    <col min="3857" max="3857" width="12.44140625" style="132" customWidth="1"/>
    <col min="3858" max="3863" width="9.88671875" style="132" customWidth="1"/>
    <col min="3864" max="3866" width="6.44140625" style="132" customWidth="1"/>
    <col min="3867" max="3870" width="14.44140625" style="132" customWidth="1"/>
    <col min="3871" max="4096" width="9.109375" style="132"/>
    <col min="4097" max="4097" width="5.33203125" style="132" customWidth="1"/>
    <col min="4098" max="4098" width="14.44140625" style="132" customWidth="1"/>
    <col min="4099" max="4099" width="26.6640625" style="132" customWidth="1"/>
    <col min="4100" max="4100" width="21.33203125" style="132" customWidth="1"/>
    <col min="4101" max="4105" width="14.44140625" style="132" customWidth="1"/>
    <col min="4106" max="4106" width="16.6640625" style="132" customWidth="1"/>
    <col min="4107" max="4112" width="9.88671875" style="132" customWidth="1"/>
    <col min="4113" max="4113" width="12.44140625" style="132" customWidth="1"/>
    <col min="4114" max="4119" width="9.88671875" style="132" customWidth="1"/>
    <col min="4120" max="4122" width="6.44140625" style="132" customWidth="1"/>
    <col min="4123" max="4126" width="14.44140625" style="132" customWidth="1"/>
    <col min="4127" max="4352" width="9.109375" style="132"/>
    <col min="4353" max="4353" width="5.33203125" style="132" customWidth="1"/>
    <col min="4354" max="4354" width="14.44140625" style="132" customWidth="1"/>
    <col min="4355" max="4355" width="26.6640625" style="132" customWidth="1"/>
    <col min="4356" max="4356" width="21.33203125" style="132" customWidth="1"/>
    <col min="4357" max="4361" width="14.44140625" style="132" customWidth="1"/>
    <col min="4362" max="4362" width="16.6640625" style="132" customWidth="1"/>
    <col min="4363" max="4368" width="9.88671875" style="132" customWidth="1"/>
    <col min="4369" max="4369" width="12.44140625" style="132" customWidth="1"/>
    <col min="4370" max="4375" width="9.88671875" style="132" customWidth="1"/>
    <col min="4376" max="4378" width="6.44140625" style="132" customWidth="1"/>
    <col min="4379" max="4382" width="14.44140625" style="132" customWidth="1"/>
    <col min="4383" max="4608" width="9.109375" style="132"/>
    <col min="4609" max="4609" width="5.33203125" style="132" customWidth="1"/>
    <col min="4610" max="4610" width="14.44140625" style="132" customWidth="1"/>
    <col min="4611" max="4611" width="26.6640625" style="132" customWidth="1"/>
    <col min="4612" max="4612" width="21.33203125" style="132" customWidth="1"/>
    <col min="4613" max="4617" width="14.44140625" style="132" customWidth="1"/>
    <col min="4618" max="4618" width="16.6640625" style="132" customWidth="1"/>
    <col min="4619" max="4624" width="9.88671875" style="132" customWidth="1"/>
    <col min="4625" max="4625" width="12.44140625" style="132" customWidth="1"/>
    <col min="4626" max="4631" width="9.88671875" style="132" customWidth="1"/>
    <col min="4632" max="4634" width="6.44140625" style="132" customWidth="1"/>
    <col min="4635" max="4638" width="14.44140625" style="132" customWidth="1"/>
    <col min="4639" max="4864" width="9.109375" style="132"/>
    <col min="4865" max="4865" width="5.33203125" style="132" customWidth="1"/>
    <col min="4866" max="4866" width="14.44140625" style="132" customWidth="1"/>
    <col min="4867" max="4867" width="26.6640625" style="132" customWidth="1"/>
    <col min="4868" max="4868" width="21.33203125" style="132" customWidth="1"/>
    <col min="4869" max="4873" width="14.44140625" style="132" customWidth="1"/>
    <col min="4874" max="4874" width="16.6640625" style="132" customWidth="1"/>
    <col min="4875" max="4880" width="9.88671875" style="132" customWidth="1"/>
    <col min="4881" max="4881" width="12.44140625" style="132" customWidth="1"/>
    <col min="4882" max="4887" width="9.88671875" style="132" customWidth="1"/>
    <col min="4888" max="4890" width="6.44140625" style="132" customWidth="1"/>
    <col min="4891" max="4894" width="14.44140625" style="132" customWidth="1"/>
    <col min="4895" max="5120" width="9.109375" style="132"/>
    <col min="5121" max="5121" width="5.33203125" style="132" customWidth="1"/>
    <col min="5122" max="5122" width="14.44140625" style="132" customWidth="1"/>
    <col min="5123" max="5123" width="26.6640625" style="132" customWidth="1"/>
    <col min="5124" max="5124" width="21.33203125" style="132" customWidth="1"/>
    <col min="5125" max="5129" width="14.44140625" style="132" customWidth="1"/>
    <col min="5130" max="5130" width="16.6640625" style="132" customWidth="1"/>
    <col min="5131" max="5136" width="9.88671875" style="132" customWidth="1"/>
    <col min="5137" max="5137" width="12.44140625" style="132" customWidth="1"/>
    <col min="5138" max="5143" width="9.88671875" style="132" customWidth="1"/>
    <col min="5144" max="5146" width="6.44140625" style="132" customWidth="1"/>
    <col min="5147" max="5150" width="14.44140625" style="132" customWidth="1"/>
    <col min="5151" max="5376" width="9.109375" style="132"/>
    <col min="5377" max="5377" width="5.33203125" style="132" customWidth="1"/>
    <col min="5378" max="5378" width="14.44140625" style="132" customWidth="1"/>
    <col min="5379" max="5379" width="26.6640625" style="132" customWidth="1"/>
    <col min="5380" max="5380" width="21.33203125" style="132" customWidth="1"/>
    <col min="5381" max="5385" width="14.44140625" style="132" customWidth="1"/>
    <col min="5386" max="5386" width="16.6640625" style="132" customWidth="1"/>
    <col min="5387" max="5392" width="9.88671875" style="132" customWidth="1"/>
    <col min="5393" max="5393" width="12.44140625" style="132" customWidth="1"/>
    <col min="5394" max="5399" width="9.88671875" style="132" customWidth="1"/>
    <col min="5400" max="5402" width="6.44140625" style="132" customWidth="1"/>
    <col min="5403" max="5406" width="14.44140625" style="132" customWidth="1"/>
    <col min="5407" max="5632" width="9.109375" style="132"/>
    <col min="5633" max="5633" width="5.33203125" style="132" customWidth="1"/>
    <col min="5634" max="5634" width="14.44140625" style="132" customWidth="1"/>
    <col min="5635" max="5635" width="26.6640625" style="132" customWidth="1"/>
    <col min="5636" max="5636" width="21.33203125" style="132" customWidth="1"/>
    <col min="5637" max="5641" width="14.44140625" style="132" customWidth="1"/>
    <col min="5642" max="5642" width="16.6640625" style="132" customWidth="1"/>
    <col min="5643" max="5648" width="9.88671875" style="132" customWidth="1"/>
    <col min="5649" max="5649" width="12.44140625" style="132" customWidth="1"/>
    <col min="5650" max="5655" width="9.88671875" style="132" customWidth="1"/>
    <col min="5656" max="5658" width="6.44140625" style="132" customWidth="1"/>
    <col min="5659" max="5662" width="14.44140625" style="132" customWidth="1"/>
    <col min="5663" max="5888" width="9.109375" style="132"/>
    <col min="5889" max="5889" width="5.33203125" style="132" customWidth="1"/>
    <col min="5890" max="5890" width="14.44140625" style="132" customWidth="1"/>
    <col min="5891" max="5891" width="26.6640625" style="132" customWidth="1"/>
    <col min="5892" max="5892" width="21.33203125" style="132" customWidth="1"/>
    <col min="5893" max="5897" width="14.44140625" style="132" customWidth="1"/>
    <col min="5898" max="5898" width="16.6640625" style="132" customWidth="1"/>
    <col min="5899" max="5904" width="9.88671875" style="132" customWidth="1"/>
    <col min="5905" max="5905" width="12.44140625" style="132" customWidth="1"/>
    <col min="5906" max="5911" width="9.88671875" style="132" customWidth="1"/>
    <col min="5912" max="5914" width="6.44140625" style="132" customWidth="1"/>
    <col min="5915" max="5918" width="14.44140625" style="132" customWidth="1"/>
    <col min="5919" max="6144" width="9.109375" style="132"/>
    <col min="6145" max="6145" width="5.33203125" style="132" customWidth="1"/>
    <col min="6146" max="6146" width="14.44140625" style="132" customWidth="1"/>
    <col min="6147" max="6147" width="26.6640625" style="132" customWidth="1"/>
    <col min="6148" max="6148" width="21.33203125" style="132" customWidth="1"/>
    <col min="6149" max="6153" width="14.44140625" style="132" customWidth="1"/>
    <col min="6154" max="6154" width="16.6640625" style="132" customWidth="1"/>
    <col min="6155" max="6160" width="9.88671875" style="132" customWidth="1"/>
    <col min="6161" max="6161" width="12.44140625" style="132" customWidth="1"/>
    <col min="6162" max="6167" width="9.88671875" style="132" customWidth="1"/>
    <col min="6168" max="6170" width="6.44140625" style="132" customWidth="1"/>
    <col min="6171" max="6174" width="14.44140625" style="132" customWidth="1"/>
    <col min="6175" max="6400" width="9.109375" style="132"/>
    <col min="6401" max="6401" width="5.33203125" style="132" customWidth="1"/>
    <col min="6402" max="6402" width="14.44140625" style="132" customWidth="1"/>
    <col min="6403" max="6403" width="26.6640625" style="132" customWidth="1"/>
    <col min="6404" max="6404" width="21.33203125" style="132" customWidth="1"/>
    <col min="6405" max="6409" width="14.44140625" style="132" customWidth="1"/>
    <col min="6410" max="6410" width="16.6640625" style="132" customWidth="1"/>
    <col min="6411" max="6416" width="9.88671875" style="132" customWidth="1"/>
    <col min="6417" max="6417" width="12.44140625" style="132" customWidth="1"/>
    <col min="6418" max="6423" width="9.88671875" style="132" customWidth="1"/>
    <col min="6424" max="6426" width="6.44140625" style="132" customWidth="1"/>
    <col min="6427" max="6430" width="14.44140625" style="132" customWidth="1"/>
    <col min="6431" max="6656" width="9.109375" style="132"/>
    <col min="6657" max="6657" width="5.33203125" style="132" customWidth="1"/>
    <col min="6658" max="6658" width="14.44140625" style="132" customWidth="1"/>
    <col min="6659" max="6659" width="26.6640625" style="132" customWidth="1"/>
    <col min="6660" max="6660" width="21.33203125" style="132" customWidth="1"/>
    <col min="6661" max="6665" width="14.44140625" style="132" customWidth="1"/>
    <col min="6666" max="6666" width="16.6640625" style="132" customWidth="1"/>
    <col min="6667" max="6672" width="9.88671875" style="132" customWidth="1"/>
    <col min="6673" max="6673" width="12.44140625" style="132" customWidth="1"/>
    <col min="6674" max="6679" width="9.88671875" style="132" customWidth="1"/>
    <col min="6680" max="6682" width="6.44140625" style="132" customWidth="1"/>
    <col min="6683" max="6686" width="14.44140625" style="132" customWidth="1"/>
    <col min="6687" max="6912" width="9.109375" style="132"/>
    <col min="6913" max="6913" width="5.33203125" style="132" customWidth="1"/>
    <col min="6914" max="6914" width="14.44140625" style="132" customWidth="1"/>
    <col min="6915" max="6915" width="26.6640625" style="132" customWidth="1"/>
    <col min="6916" max="6916" width="21.33203125" style="132" customWidth="1"/>
    <col min="6917" max="6921" width="14.44140625" style="132" customWidth="1"/>
    <col min="6922" max="6922" width="16.6640625" style="132" customWidth="1"/>
    <col min="6923" max="6928" width="9.88671875" style="132" customWidth="1"/>
    <col min="6929" max="6929" width="12.44140625" style="132" customWidth="1"/>
    <col min="6930" max="6935" width="9.88671875" style="132" customWidth="1"/>
    <col min="6936" max="6938" width="6.44140625" style="132" customWidth="1"/>
    <col min="6939" max="6942" width="14.44140625" style="132" customWidth="1"/>
    <col min="6943" max="7168" width="9.109375" style="132"/>
    <col min="7169" max="7169" width="5.33203125" style="132" customWidth="1"/>
    <col min="7170" max="7170" width="14.44140625" style="132" customWidth="1"/>
    <col min="7171" max="7171" width="26.6640625" style="132" customWidth="1"/>
    <col min="7172" max="7172" width="21.33203125" style="132" customWidth="1"/>
    <col min="7173" max="7177" width="14.44140625" style="132" customWidth="1"/>
    <col min="7178" max="7178" width="16.6640625" style="132" customWidth="1"/>
    <col min="7179" max="7184" width="9.88671875" style="132" customWidth="1"/>
    <col min="7185" max="7185" width="12.44140625" style="132" customWidth="1"/>
    <col min="7186" max="7191" width="9.88671875" style="132" customWidth="1"/>
    <col min="7192" max="7194" width="6.44140625" style="132" customWidth="1"/>
    <col min="7195" max="7198" width="14.44140625" style="132" customWidth="1"/>
    <col min="7199" max="7424" width="9.109375" style="132"/>
    <col min="7425" max="7425" width="5.33203125" style="132" customWidth="1"/>
    <col min="7426" max="7426" width="14.44140625" style="132" customWidth="1"/>
    <col min="7427" max="7427" width="26.6640625" style="132" customWidth="1"/>
    <col min="7428" max="7428" width="21.33203125" style="132" customWidth="1"/>
    <col min="7429" max="7433" width="14.44140625" style="132" customWidth="1"/>
    <col min="7434" max="7434" width="16.6640625" style="132" customWidth="1"/>
    <col min="7435" max="7440" width="9.88671875" style="132" customWidth="1"/>
    <col min="7441" max="7441" width="12.44140625" style="132" customWidth="1"/>
    <col min="7442" max="7447" width="9.88671875" style="132" customWidth="1"/>
    <col min="7448" max="7450" width="6.44140625" style="132" customWidth="1"/>
    <col min="7451" max="7454" width="14.44140625" style="132" customWidth="1"/>
    <col min="7455" max="7680" width="9.109375" style="132"/>
    <col min="7681" max="7681" width="5.33203125" style="132" customWidth="1"/>
    <col min="7682" max="7682" width="14.44140625" style="132" customWidth="1"/>
    <col min="7683" max="7683" width="26.6640625" style="132" customWidth="1"/>
    <col min="7684" max="7684" width="21.33203125" style="132" customWidth="1"/>
    <col min="7685" max="7689" width="14.44140625" style="132" customWidth="1"/>
    <col min="7690" max="7690" width="16.6640625" style="132" customWidth="1"/>
    <col min="7691" max="7696" width="9.88671875" style="132" customWidth="1"/>
    <col min="7697" max="7697" width="12.44140625" style="132" customWidth="1"/>
    <col min="7698" max="7703" width="9.88671875" style="132" customWidth="1"/>
    <col min="7704" max="7706" width="6.44140625" style="132" customWidth="1"/>
    <col min="7707" max="7710" width="14.44140625" style="132" customWidth="1"/>
    <col min="7711" max="7936" width="9.109375" style="132"/>
    <col min="7937" max="7937" width="5.33203125" style="132" customWidth="1"/>
    <col min="7938" max="7938" width="14.44140625" style="132" customWidth="1"/>
    <col min="7939" max="7939" width="26.6640625" style="132" customWidth="1"/>
    <col min="7940" max="7940" width="21.33203125" style="132" customWidth="1"/>
    <col min="7941" max="7945" width="14.44140625" style="132" customWidth="1"/>
    <col min="7946" max="7946" width="16.6640625" style="132" customWidth="1"/>
    <col min="7947" max="7952" width="9.88671875" style="132" customWidth="1"/>
    <col min="7953" max="7953" width="12.44140625" style="132" customWidth="1"/>
    <col min="7954" max="7959" width="9.88671875" style="132" customWidth="1"/>
    <col min="7960" max="7962" width="6.44140625" style="132" customWidth="1"/>
    <col min="7963" max="7966" width="14.44140625" style="132" customWidth="1"/>
    <col min="7967" max="8192" width="9.109375" style="132"/>
    <col min="8193" max="8193" width="5.33203125" style="132" customWidth="1"/>
    <col min="8194" max="8194" width="14.44140625" style="132" customWidth="1"/>
    <col min="8195" max="8195" width="26.6640625" style="132" customWidth="1"/>
    <col min="8196" max="8196" width="21.33203125" style="132" customWidth="1"/>
    <col min="8197" max="8201" width="14.44140625" style="132" customWidth="1"/>
    <col min="8202" max="8202" width="16.6640625" style="132" customWidth="1"/>
    <col min="8203" max="8208" width="9.88671875" style="132" customWidth="1"/>
    <col min="8209" max="8209" width="12.44140625" style="132" customWidth="1"/>
    <col min="8210" max="8215" width="9.88671875" style="132" customWidth="1"/>
    <col min="8216" max="8218" width="6.44140625" style="132" customWidth="1"/>
    <col min="8219" max="8222" width="14.44140625" style="132" customWidth="1"/>
    <col min="8223" max="8448" width="9.109375" style="132"/>
    <col min="8449" max="8449" width="5.33203125" style="132" customWidth="1"/>
    <col min="8450" max="8450" width="14.44140625" style="132" customWidth="1"/>
    <col min="8451" max="8451" width="26.6640625" style="132" customWidth="1"/>
    <col min="8452" max="8452" width="21.33203125" style="132" customWidth="1"/>
    <col min="8453" max="8457" width="14.44140625" style="132" customWidth="1"/>
    <col min="8458" max="8458" width="16.6640625" style="132" customWidth="1"/>
    <col min="8459" max="8464" width="9.88671875" style="132" customWidth="1"/>
    <col min="8465" max="8465" width="12.44140625" style="132" customWidth="1"/>
    <col min="8466" max="8471" width="9.88671875" style="132" customWidth="1"/>
    <col min="8472" max="8474" width="6.44140625" style="132" customWidth="1"/>
    <col min="8475" max="8478" width="14.44140625" style="132" customWidth="1"/>
    <col min="8479" max="8704" width="9.109375" style="132"/>
    <col min="8705" max="8705" width="5.33203125" style="132" customWidth="1"/>
    <col min="8706" max="8706" width="14.44140625" style="132" customWidth="1"/>
    <col min="8707" max="8707" width="26.6640625" style="132" customWidth="1"/>
    <col min="8708" max="8708" width="21.33203125" style="132" customWidth="1"/>
    <col min="8709" max="8713" width="14.44140625" style="132" customWidth="1"/>
    <col min="8714" max="8714" width="16.6640625" style="132" customWidth="1"/>
    <col min="8715" max="8720" width="9.88671875" style="132" customWidth="1"/>
    <col min="8721" max="8721" width="12.44140625" style="132" customWidth="1"/>
    <col min="8722" max="8727" width="9.88671875" style="132" customWidth="1"/>
    <col min="8728" max="8730" width="6.44140625" style="132" customWidth="1"/>
    <col min="8731" max="8734" width="14.44140625" style="132" customWidth="1"/>
    <col min="8735" max="8960" width="9.109375" style="132"/>
    <col min="8961" max="8961" width="5.33203125" style="132" customWidth="1"/>
    <col min="8962" max="8962" width="14.44140625" style="132" customWidth="1"/>
    <col min="8963" max="8963" width="26.6640625" style="132" customWidth="1"/>
    <col min="8964" max="8964" width="21.33203125" style="132" customWidth="1"/>
    <col min="8965" max="8969" width="14.44140625" style="132" customWidth="1"/>
    <col min="8970" max="8970" width="16.6640625" style="132" customWidth="1"/>
    <col min="8971" max="8976" width="9.88671875" style="132" customWidth="1"/>
    <col min="8977" max="8977" width="12.44140625" style="132" customWidth="1"/>
    <col min="8978" max="8983" width="9.88671875" style="132" customWidth="1"/>
    <col min="8984" max="8986" width="6.44140625" style="132" customWidth="1"/>
    <col min="8987" max="8990" width="14.44140625" style="132" customWidth="1"/>
    <col min="8991" max="9216" width="9.109375" style="132"/>
    <col min="9217" max="9217" width="5.33203125" style="132" customWidth="1"/>
    <col min="9218" max="9218" width="14.44140625" style="132" customWidth="1"/>
    <col min="9219" max="9219" width="26.6640625" style="132" customWidth="1"/>
    <col min="9220" max="9220" width="21.33203125" style="132" customWidth="1"/>
    <col min="9221" max="9225" width="14.44140625" style="132" customWidth="1"/>
    <col min="9226" max="9226" width="16.6640625" style="132" customWidth="1"/>
    <col min="9227" max="9232" width="9.88671875" style="132" customWidth="1"/>
    <col min="9233" max="9233" width="12.44140625" style="132" customWidth="1"/>
    <col min="9234" max="9239" width="9.88671875" style="132" customWidth="1"/>
    <col min="9240" max="9242" width="6.44140625" style="132" customWidth="1"/>
    <col min="9243" max="9246" width="14.44140625" style="132" customWidth="1"/>
    <col min="9247" max="9472" width="9.109375" style="132"/>
    <col min="9473" max="9473" width="5.33203125" style="132" customWidth="1"/>
    <col min="9474" max="9474" width="14.44140625" style="132" customWidth="1"/>
    <col min="9475" max="9475" width="26.6640625" style="132" customWidth="1"/>
    <col min="9476" max="9476" width="21.33203125" style="132" customWidth="1"/>
    <col min="9477" max="9481" width="14.44140625" style="132" customWidth="1"/>
    <col min="9482" max="9482" width="16.6640625" style="132" customWidth="1"/>
    <col min="9483" max="9488" width="9.88671875" style="132" customWidth="1"/>
    <col min="9489" max="9489" width="12.44140625" style="132" customWidth="1"/>
    <col min="9490" max="9495" width="9.88671875" style="132" customWidth="1"/>
    <col min="9496" max="9498" width="6.44140625" style="132" customWidth="1"/>
    <col min="9499" max="9502" width="14.44140625" style="132" customWidth="1"/>
    <col min="9503" max="9728" width="9.109375" style="132"/>
    <col min="9729" max="9729" width="5.33203125" style="132" customWidth="1"/>
    <col min="9730" max="9730" width="14.44140625" style="132" customWidth="1"/>
    <col min="9731" max="9731" width="26.6640625" style="132" customWidth="1"/>
    <col min="9732" max="9732" width="21.33203125" style="132" customWidth="1"/>
    <col min="9733" max="9737" width="14.44140625" style="132" customWidth="1"/>
    <col min="9738" max="9738" width="16.6640625" style="132" customWidth="1"/>
    <col min="9739" max="9744" width="9.88671875" style="132" customWidth="1"/>
    <col min="9745" max="9745" width="12.44140625" style="132" customWidth="1"/>
    <col min="9746" max="9751" width="9.88671875" style="132" customWidth="1"/>
    <col min="9752" max="9754" width="6.44140625" style="132" customWidth="1"/>
    <col min="9755" max="9758" width="14.44140625" style="132" customWidth="1"/>
    <col min="9759" max="9984" width="9.109375" style="132"/>
    <col min="9985" max="9985" width="5.33203125" style="132" customWidth="1"/>
    <col min="9986" max="9986" width="14.44140625" style="132" customWidth="1"/>
    <col min="9987" max="9987" width="26.6640625" style="132" customWidth="1"/>
    <col min="9988" max="9988" width="21.33203125" style="132" customWidth="1"/>
    <col min="9989" max="9993" width="14.44140625" style="132" customWidth="1"/>
    <col min="9994" max="9994" width="16.6640625" style="132" customWidth="1"/>
    <col min="9995" max="10000" width="9.88671875" style="132" customWidth="1"/>
    <col min="10001" max="10001" width="12.44140625" style="132" customWidth="1"/>
    <col min="10002" max="10007" width="9.88671875" style="132" customWidth="1"/>
    <col min="10008" max="10010" width="6.44140625" style="132" customWidth="1"/>
    <col min="10011" max="10014" width="14.44140625" style="132" customWidth="1"/>
    <col min="10015" max="10240" width="9.109375" style="132"/>
    <col min="10241" max="10241" width="5.33203125" style="132" customWidth="1"/>
    <col min="10242" max="10242" width="14.44140625" style="132" customWidth="1"/>
    <col min="10243" max="10243" width="26.6640625" style="132" customWidth="1"/>
    <col min="10244" max="10244" width="21.33203125" style="132" customWidth="1"/>
    <col min="10245" max="10249" width="14.44140625" style="132" customWidth="1"/>
    <col min="10250" max="10250" width="16.6640625" style="132" customWidth="1"/>
    <col min="10251" max="10256" width="9.88671875" style="132" customWidth="1"/>
    <col min="10257" max="10257" width="12.44140625" style="132" customWidth="1"/>
    <col min="10258" max="10263" width="9.88671875" style="132" customWidth="1"/>
    <col min="10264" max="10266" width="6.44140625" style="132" customWidth="1"/>
    <col min="10267" max="10270" width="14.44140625" style="132" customWidth="1"/>
    <col min="10271" max="10496" width="9.109375" style="132"/>
    <col min="10497" max="10497" width="5.33203125" style="132" customWidth="1"/>
    <col min="10498" max="10498" width="14.44140625" style="132" customWidth="1"/>
    <col min="10499" max="10499" width="26.6640625" style="132" customWidth="1"/>
    <col min="10500" max="10500" width="21.33203125" style="132" customWidth="1"/>
    <col min="10501" max="10505" width="14.44140625" style="132" customWidth="1"/>
    <col min="10506" max="10506" width="16.6640625" style="132" customWidth="1"/>
    <col min="10507" max="10512" width="9.88671875" style="132" customWidth="1"/>
    <col min="10513" max="10513" width="12.44140625" style="132" customWidth="1"/>
    <col min="10514" max="10519" width="9.88671875" style="132" customWidth="1"/>
    <col min="10520" max="10522" width="6.44140625" style="132" customWidth="1"/>
    <col min="10523" max="10526" width="14.44140625" style="132" customWidth="1"/>
    <col min="10527" max="10752" width="9.109375" style="132"/>
    <col min="10753" max="10753" width="5.33203125" style="132" customWidth="1"/>
    <col min="10754" max="10754" width="14.44140625" style="132" customWidth="1"/>
    <col min="10755" max="10755" width="26.6640625" style="132" customWidth="1"/>
    <col min="10756" max="10756" width="21.33203125" style="132" customWidth="1"/>
    <col min="10757" max="10761" width="14.44140625" style="132" customWidth="1"/>
    <col min="10762" max="10762" width="16.6640625" style="132" customWidth="1"/>
    <col min="10763" max="10768" width="9.88671875" style="132" customWidth="1"/>
    <col min="10769" max="10769" width="12.44140625" style="132" customWidth="1"/>
    <col min="10770" max="10775" width="9.88671875" style="132" customWidth="1"/>
    <col min="10776" max="10778" width="6.44140625" style="132" customWidth="1"/>
    <col min="10779" max="10782" width="14.44140625" style="132" customWidth="1"/>
    <col min="10783" max="11008" width="9.109375" style="132"/>
    <col min="11009" max="11009" width="5.33203125" style="132" customWidth="1"/>
    <col min="11010" max="11010" width="14.44140625" style="132" customWidth="1"/>
    <col min="11011" max="11011" width="26.6640625" style="132" customWidth="1"/>
    <col min="11012" max="11012" width="21.33203125" style="132" customWidth="1"/>
    <col min="11013" max="11017" width="14.44140625" style="132" customWidth="1"/>
    <col min="11018" max="11018" width="16.6640625" style="132" customWidth="1"/>
    <col min="11019" max="11024" width="9.88671875" style="132" customWidth="1"/>
    <col min="11025" max="11025" width="12.44140625" style="132" customWidth="1"/>
    <col min="11026" max="11031" width="9.88671875" style="132" customWidth="1"/>
    <col min="11032" max="11034" width="6.44140625" style="132" customWidth="1"/>
    <col min="11035" max="11038" width="14.44140625" style="132" customWidth="1"/>
    <col min="11039" max="11264" width="9.109375" style="132"/>
    <col min="11265" max="11265" width="5.33203125" style="132" customWidth="1"/>
    <col min="11266" max="11266" width="14.44140625" style="132" customWidth="1"/>
    <col min="11267" max="11267" width="26.6640625" style="132" customWidth="1"/>
    <col min="11268" max="11268" width="21.33203125" style="132" customWidth="1"/>
    <col min="11269" max="11273" width="14.44140625" style="132" customWidth="1"/>
    <col min="11274" max="11274" width="16.6640625" style="132" customWidth="1"/>
    <col min="11275" max="11280" width="9.88671875" style="132" customWidth="1"/>
    <col min="11281" max="11281" width="12.44140625" style="132" customWidth="1"/>
    <col min="11282" max="11287" width="9.88671875" style="132" customWidth="1"/>
    <col min="11288" max="11290" width="6.44140625" style="132" customWidth="1"/>
    <col min="11291" max="11294" width="14.44140625" style="132" customWidth="1"/>
    <col min="11295" max="11520" width="9.109375" style="132"/>
    <col min="11521" max="11521" width="5.33203125" style="132" customWidth="1"/>
    <col min="11522" max="11522" width="14.44140625" style="132" customWidth="1"/>
    <col min="11523" max="11523" width="26.6640625" style="132" customWidth="1"/>
    <col min="11524" max="11524" width="21.33203125" style="132" customWidth="1"/>
    <col min="11525" max="11529" width="14.44140625" style="132" customWidth="1"/>
    <col min="11530" max="11530" width="16.6640625" style="132" customWidth="1"/>
    <col min="11531" max="11536" width="9.88671875" style="132" customWidth="1"/>
    <col min="11537" max="11537" width="12.44140625" style="132" customWidth="1"/>
    <col min="11538" max="11543" width="9.88671875" style="132" customWidth="1"/>
    <col min="11544" max="11546" width="6.44140625" style="132" customWidth="1"/>
    <col min="11547" max="11550" width="14.44140625" style="132" customWidth="1"/>
    <col min="11551" max="11776" width="9.109375" style="132"/>
    <col min="11777" max="11777" width="5.33203125" style="132" customWidth="1"/>
    <col min="11778" max="11778" width="14.44140625" style="132" customWidth="1"/>
    <col min="11779" max="11779" width="26.6640625" style="132" customWidth="1"/>
    <col min="11780" max="11780" width="21.33203125" style="132" customWidth="1"/>
    <col min="11781" max="11785" width="14.44140625" style="132" customWidth="1"/>
    <col min="11786" max="11786" width="16.6640625" style="132" customWidth="1"/>
    <col min="11787" max="11792" width="9.88671875" style="132" customWidth="1"/>
    <col min="11793" max="11793" width="12.44140625" style="132" customWidth="1"/>
    <col min="11794" max="11799" width="9.88671875" style="132" customWidth="1"/>
    <col min="11800" max="11802" width="6.44140625" style="132" customWidth="1"/>
    <col min="11803" max="11806" width="14.44140625" style="132" customWidth="1"/>
    <col min="11807" max="12032" width="9.109375" style="132"/>
    <col min="12033" max="12033" width="5.33203125" style="132" customWidth="1"/>
    <col min="12034" max="12034" width="14.44140625" style="132" customWidth="1"/>
    <col min="12035" max="12035" width="26.6640625" style="132" customWidth="1"/>
    <col min="12036" max="12036" width="21.33203125" style="132" customWidth="1"/>
    <col min="12037" max="12041" width="14.44140625" style="132" customWidth="1"/>
    <col min="12042" max="12042" width="16.6640625" style="132" customWidth="1"/>
    <col min="12043" max="12048" width="9.88671875" style="132" customWidth="1"/>
    <col min="12049" max="12049" width="12.44140625" style="132" customWidth="1"/>
    <col min="12050" max="12055" width="9.88671875" style="132" customWidth="1"/>
    <col min="12056" max="12058" width="6.44140625" style="132" customWidth="1"/>
    <col min="12059" max="12062" width="14.44140625" style="132" customWidth="1"/>
    <col min="12063" max="12288" width="9.109375" style="132"/>
    <col min="12289" max="12289" width="5.33203125" style="132" customWidth="1"/>
    <col min="12290" max="12290" width="14.44140625" style="132" customWidth="1"/>
    <col min="12291" max="12291" width="26.6640625" style="132" customWidth="1"/>
    <col min="12292" max="12292" width="21.33203125" style="132" customWidth="1"/>
    <col min="12293" max="12297" width="14.44140625" style="132" customWidth="1"/>
    <col min="12298" max="12298" width="16.6640625" style="132" customWidth="1"/>
    <col min="12299" max="12304" width="9.88671875" style="132" customWidth="1"/>
    <col min="12305" max="12305" width="12.44140625" style="132" customWidth="1"/>
    <col min="12306" max="12311" width="9.88671875" style="132" customWidth="1"/>
    <col min="12312" max="12314" width="6.44140625" style="132" customWidth="1"/>
    <col min="12315" max="12318" width="14.44140625" style="132" customWidth="1"/>
    <col min="12319" max="12544" width="9.109375" style="132"/>
    <col min="12545" max="12545" width="5.33203125" style="132" customWidth="1"/>
    <col min="12546" max="12546" width="14.44140625" style="132" customWidth="1"/>
    <col min="12547" max="12547" width="26.6640625" style="132" customWidth="1"/>
    <col min="12548" max="12548" width="21.33203125" style="132" customWidth="1"/>
    <col min="12549" max="12553" width="14.44140625" style="132" customWidth="1"/>
    <col min="12554" max="12554" width="16.6640625" style="132" customWidth="1"/>
    <col min="12555" max="12560" width="9.88671875" style="132" customWidth="1"/>
    <col min="12561" max="12561" width="12.44140625" style="132" customWidth="1"/>
    <col min="12562" max="12567" width="9.88671875" style="132" customWidth="1"/>
    <col min="12568" max="12570" width="6.44140625" style="132" customWidth="1"/>
    <col min="12571" max="12574" width="14.44140625" style="132" customWidth="1"/>
    <col min="12575" max="12800" width="9.109375" style="132"/>
    <col min="12801" max="12801" width="5.33203125" style="132" customWidth="1"/>
    <col min="12802" max="12802" width="14.44140625" style="132" customWidth="1"/>
    <col min="12803" max="12803" width="26.6640625" style="132" customWidth="1"/>
    <col min="12804" max="12804" width="21.33203125" style="132" customWidth="1"/>
    <col min="12805" max="12809" width="14.44140625" style="132" customWidth="1"/>
    <col min="12810" max="12810" width="16.6640625" style="132" customWidth="1"/>
    <col min="12811" max="12816" width="9.88671875" style="132" customWidth="1"/>
    <col min="12817" max="12817" width="12.44140625" style="132" customWidth="1"/>
    <col min="12818" max="12823" width="9.88671875" style="132" customWidth="1"/>
    <col min="12824" max="12826" width="6.44140625" style="132" customWidth="1"/>
    <col min="12827" max="12830" width="14.44140625" style="132" customWidth="1"/>
    <col min="12831" max="13056" width="9.109375" style="132"/>
    <col min="13057" max="13057" width="5.33203125" style="132" customWidth="1"/>
    <col min="13058" max="13058" width="14.44140625" style="132" customWidth="1"/>
    <col min="13059" max="13059" width="26.6640625" style="132" customWidth="1"/>
    <col min="13060" max="13060" width="21.33203125" style="132" customWidth="1"/>
    <col min="13061" max="13065" width="14.44140625" style="132" customWidth="1"/>
    <col min="13066" max="13066" width="16.6640625" style="132" customWidth="1"/>
    <col min="13067" max="13072" width="9.88671875" style="132" customWidth="1"/>
    <col min="13073" max="13073" width="12.44140625" style="132" customWidth="1"/>
    <col min="13074" max="13079" width="9.88671875" style="132" customWidth="1"/>
    <col min="13080" max="13082" width="6.44140625" style="132" customWidth="1"/>
    <col min="13083" max="13086" width="14.44140625" style="132" customWidth="1"/>
    <col min="13087" max="13312" width="9.109375" style="132"/>
    <col min="13313" max="13313" width="5.33203125" style="132" customWidth="1"/>
    <col min="13314" max="13314" width="14.44140625" style="132" customWidth="1"/>
    <col min="13315" max="13315" width="26.6640625" style="132" customWidth="1"/>
    <col min="13316" max="13316" width="21.33203125" style="132" customWidth="1"/>
    <col min="13317" max="13321" width="14.44140625" style="132" customWidth="1"/>
    <col min="13322" max="13322" width="16.6640625" style="132" customWidth="1"/>
    <col min="13323" max="13328" width="9.88671875" style="132" customWidth="1"/>
    <col min="13329" max="13329" width="12.44140625" style="132" customWidth="1"/>
    <col min="13330" max="13335" width="9.88671875" style="132" customWidth="1"/>
    <col min="13336" max="13338" width="6.44140625" style="132" customWidth="1"/>
    <col min="13339" max="13342" width="14.44140625" style="132" customWidth="1"/>
    <col min="13343" max="13568" width="9.109375" style="132"/>
    <col min="13569" max="13569" width="5.33203125" style="132" customWidth="1"/>
    <col min="13570" max="13570" width="14.44140625" style="132" customWidth="1"/>
    <col min="13571" max="13571" width="26.6640625" style="132" customWidth="1"/>
    <col min="13572" max="13572" width="21.33203125" style="132" customWidth="1"/>
    <col min="13573" max="13577" width="14.44140625" style="132" customWidth="1"/>
    <col min="13578" max="13578" width="16.6640625" style="132" customWidth="1"/>
    <col min="13579" max="13584" width="9.88671875" style="132" customWidth="1"/>
    <col min="13585" max="13585" width="12.44140625" style="132" customWidth="1"/>
    <col min="13586" max="13591" width="9.88671875" style="132" customWidth="1"/>
    <col min="13592" max="13594" width="6.44140625" style="132" customWidth="1"/>
    <col min="13595" max="13598" width="14.44140625" style="132" customWidth="1"/>
    <col min="13599" max="13824" width="9.109375" style="132"/>
    <col min="13825" max="13825" width="5.33203125" style="132" customWidth="1"/>
    <col min="13826" max="13826" width="14.44140625" style="132" customWidth="1"/>
    <col min="13827" max="13827" width="26.6640625" style="132" customWidth="1"/>
    <col min="13828" max="13828" width="21.33203125" style="132" customWidth="1"/>
    <col min="13829" max="13833" width="14.44140625" style="132" customWidth="1"/>
    <col min="13834" max="13834" width="16.6640625" style="132" customWidth="1"/>
    <col min="13835" max="13840" width="9.88671875" style="132" customWidth="1"/>
    <col min="13841" max="13841" width="12.44140625" style="132" customWidth="1"/>
    <col min="13842" max="13847" width="9.88671875" style="132" customWidth="1"/>
    <col min="13848" max="13850" width="6.44140625" style="132" customWidth="1"/>
    <col min="13851" max="13854" width="14.44140625" style="132" customWidth="1"/>
    <col min="13855" max="14080" width="9.109375" style="132"/>
    <col min="14081" max="14081" width="5.33203125" style="132" customWidth="1"/>
    <col min="14082" max="14082" width="14.44140625" style="132" customWidth="1"/>
    <col min="14083" max="14083" width="26.6640625" style="132" customWidth="1"/>
    <col min="14084" max="14084" width="21.33203125" style="132" customWidth="1"/>
    <col min="14085" max="14089" width="14.44140625" style="132" customWidth="1"/>
    <col min="14090" max="14090" width="16.6640625" style="132" customWidth="1"/>
    <col min="14091" max="14096" width="9.88671875" style="132" customWidth="1"/>
    <col min="14097" max="14097" width="12.44140625" style="132" customWidth="1"/>
    <col min="14098" max="14103" width="9.88671875" style="132" customWidth="1"/>
    <col min="14104" max="14106" width="6.44140625" style="132" customWidth="1"/>
    <col min="14107" max="14110" width="14.44140625" style="132" customWidth="1"/>
    <col min="14111" max="14336" width="9.109375" style="132"/>
    <col min="14337" max="14337" width="5.33203125" style="132" customWidth="1"/>
    <col min="14338" max="14338" width="14.44140625" style="132" customWidth="1"/>
    <col min="14339" max="14339" width="26.6640625" style="132" customWidth="1"/>
    <col min="14340" max="14340" width="21.33203125" style="132" customWidth="1"/>
    <col min="14341" max="14345" width="14.44140625" style="132" customWidth="1"/>
    <col min="14346" max="14346" width="16.6640625" style="132" customWidth="1"/>
    <col min="14347" max="14352" width="9.88671875" style="132" customWidth="1"/>
    <col min="14353" max="14353" width="12.44140625" style="132" customWidth="1"/>
    <col min="14354" max="14359" width="9.88671875" style="132" customWidth="1"/>
    <col min="14360" max="14362" width="6.44140625" style="132" customWidth="1"/>
    <col min="14363" max="14366" width="14.44140625" style="132" customWidth="1"/>
    <col min="14367" max="14592" width="9.109375" style="132"/>
    <col min="14593" max="14593" width="5.33203125" style="132" customWidth="1"/>
    <col min="14594" max="14594" width="14.44140625" style="132" customWidth="1"/>
    <col min="14595" max="14595" width="26.6640625" style="132" customWidth="1"/>
    <col min="14596" max="14596" width="21.33203125" style="132" customWidth="1"/>
    <col min="14597" max="14601" width="14.44140625" style="132" customWidth="1"/>
    <col min="14602" max="14602" width="16.6640625" style="132" customWidth="1"/>
    <col min="14603" max="14608" width="9.88671875" style="132" customWidth="1"/>
    <col min="14609" max="14609" width="12.44140625" style="132" customWidth="1"/>
    <col min="14610" max="14615" width="9.88671875" style="132" customWidth="1"/>
    <col min="14616" max="14618" width="6.44140625" style="132" customWidth="1"/>
    <col min="14619" max="14622" width="14.44140625" style="132" customWidth="1"/>
    <col min="14623" max="14848" width="9.109375" style="132"/>
    <col min="14849" max="14849" width="5.33203125" style="132" customWidth="1"/>
    <col min="14850" max="14850" width="14.44140625" style="132" customWidth="1"/>
    <col min="14851" max="14851" width="26.6640625" style="132" customWidth="1"/>
    <col min="14852" max="14852" width="21.33203125" style="132" customWidth="1"/>
    <col min="14853" max="14857" width="14.44140625" style="132" customWidth="1"/>
    <col min="14858" max="14858" width="16.6640625" style="132" customWidth="1"/>
    <col min="14859" max="14864" width="9.88671875" style="132" customWidth="1"/>
    <col min="14865" max="14865" width="12.44140625" style="132" customWidth="1"/>
    <col min="14866" max="14871" width="9.88671875" style="132" customWidth="1"/>
    <col min="14872" max="14874" width="6.44140625" style="132" customWidth="1"/>
    <col min="14875" max="14878" width="14.44140625" style="132" customWidth="1"/>
    <col min="14879" max="15104" width="9.109375" style="132"/>
    <col min="15105" max="15105" width="5.33203125" style="132" customWidth="1"/>
    <col min="15106" max="15106" width="14.44140625" style="132" customWidth="1"/>
    <col min="15107" max="15107" width="26.6640625" style="132" customWidth="1"/>
    <col min="15108" max="15108" width="21.33203125" style="132" customWidth="1"/>
    <col min="15109" max="15113" width="14.44140625" style="132" customWidth="1"/>
    <col min="15114" max="15114" width="16.6640625" style="132" customWidth="1"/>
    <col min="15115" max="15120" width="9.88671875" style="132" customWidth="1"/>
    <col min="15121" max="15121" width="12.44140625" style="132" customWidth="1"/>
    <col min="15122" max="15127" width="9.88671875" style="132" customWidth="1"/>
    <col min="15128" max="15130" width="6.44140625" style="132" customWidth="1"/>
    <col min="15131" max="15134" width="14.44140625" style="132" customWidth="1"/>
    <col min="15135" max="15360" width="9.109375" style="132"/>
    <col min="15361" max="15361" width="5.33203125" style="132" customWidth="1"/>
    <col min="15362" max="15362" width="14.44140625" style="132" customWidth="1"/>
    <col min="15363" max="15363" width="26.6640625" style="132" customWidth="1"/>
    <col min="15364" max="15364" width="21.33203125" style="132" customWidth="1"/>
    <col min="15365" max="15369" width="14.44140625" style="132" customWidth="1"/>
    <col min="15370" max="15370" width="16.6640625" style="132" customWidth="1"/>
    <col min="15371" max="15376" width="9.88671875" style="132" customWidth="1"/>
    <col min="15377" max="15377" width="12.44140625" style="132" customWidth="1"/>
    <col min="15378" max="15383" width="9.88671875" style="132" customWidth="1"/>
    <col min="15384" max="15386" width="6.44140625" style="132" customWidth="1"/>
    <col min="15387" max="15390" width="14.44140625" style="132" customWidth="1"/>
    <col min="15391" max="15616" width="9.109375" style="132"/>
    <col min="15617" max="15617" width="5.33203125" style="132" customWidth="1"/>
    <col min="15618" max="15618" width="14.44140625" style="132" customWidth="1"/>
    <col min="15619" max="15619" width="26.6640625" style="132" customWidth="1"/>
    <col min="15620" max="15620" width="21.33203125" style="132" customWidth="1"/>
    <col min="15621" max="15625" width="14.44140625" style="132" customWidth="1"/>
    <col min="15626" max="15626" width="16.6640625" style="132" customWidth="1"/>
    <col min="15627" max="15632" width="9.88671875" style="132" customWidth="1"/>
    <col min="15633" max="15633" width="12.44140625" style="132" customWidth="1"/>
    <col min="15634" max="15639" width="9.88671875" style="132" customWidth="1"/>
    <col min="15640" max="15642" width="6.44140625" style="132" customWidth="1"/>
    <col min="15643" max="15646" width="14.44140625" style="132" customWidth="1"/>
    <col min="15647" max="15872" width="9.109375" style="132"/>
    <col min="15873" max="15873" width="5.33203125" style="132" customWidth="1"/>
    <col min="15874" max="15874" width="14.44140625" style="132" customWidth="1"/>
    <col min="15875" max="15875" width="26.6640625" style="132" customWidth="1"/>
    <col min="15876" max="15876" width="21.33203125" style="132" customWidth="1"/>
    <col min="15877" max="15881" width="14.44140625" style="132" customWidth="1"/>
    <col min="15882" max="15882" width="16.6640625" style="132" customWidth="1"/>
    <col min="15883" max="15888" width="9.88671875" style="132" customWidth="1"/>
    <col min="15889" max="15889" width="12.44140625" style="132" customWidth="1"/>
    <col min="15890" max="15895" width="9.88671875" style="132" customWidth="1"/>
    <col min="15896" max="15898" width="6.44140625" style="132" customWidth="1"/>
    <col min="15899" max="15902" width="14.44140625" style="132" customWidth="1"/>
    <col min="15903" max="16128" width="9.109375" style="132"/>
    <col min="16129" max="16129" width="5.33203125" style="132" customWidth="1"/>
    <col min="16130" max="16130" width="14.44140625" style="132" customWidth="1"/>
    <col min="16131" max="16131" width="26.6640625" style="132" customWidth="1"/>
    <col min="16132" max="16132" width="21.33203125" style="132" customWidth="1"/>
    <col min="16133" max="16137" width="14.44140625" style="132" customWidth="1"/>
    <col min="16138" max="16138" width="16.6640625" style="132" customWidth="1"/>
    <col min="16139" max="16144" width="9.88671875" style="132" customWidth="1"/>
    <col min="16145" max="16145" width="12.44140625" style="132" customWidth="1"/>
    <col min="16146" max="16151" width="9.88671875" style="132" customWidth="1"/>
    <col min="16152" max="16154" width="6.44140625" style="132" customWidth="1"/>
    <col min="16155" max="16158" width="14.44140625" style="132" customWidth="1"/>
    <col min="16159" max="16384" width="9.109375" style="132"/>
  </cols>
  <sheetData>
    <row r="1" spans="1:33" ht="28.5" customHeight="1" x14ac:dyDescent="0.75">
      <c r="B1" s="152"/>
      <c r="C1" s="784" t="s">
        <v>137</v>
      </c>
      <c r="D1" s="784"/>
      <c r="E1" s="784"/>
      <c r="F1" s="784"/>
      <c r="G1" s="784"/>
      <c r="H1" s="784"/>
      <c r="I1" s="147"/>
      <c r="K1" s="212"/>
      <c r="L1" s="250"/>
      <c r="M1" s="250"/>
      <c r="N1" s="250"/>
      <c r="O1" s="250"/>
      <c r="P1" s="250"/>
      <c r="Q1" s="250"/>
      <c r="R1" s="250"/>
      <c r="S1" s="250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15" customHeight="1" x14ac:dyDescent="0.35">
      <c r="B2" s="300"/>
      <c r="C2" s="147"/>
      <c r="D2" s="787" t="s">
        <v>254</v>
      </c>
      <c r="E2" s="787"/>
      <c r="F2" s="787"/>
      <c r="G2" s="147"/>
      <c r="H2" s="147"/>
      <c r="I2" s="147"/>
      <c r="K2" s="301"/>
      <c r="L2" s="302"/>
      <c r="M2" s="302"/>
      <c r="N2" s="302"/>
      <c r="O2" s="302"/>
      <c r="P2" s="302"/>
      <c r="Q2" s="302"/>
      <c r="R2" s="302"/>
      <c r="S2" s="302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4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95"/>
      <c r="Q3" s="224"/>
      <c r="R3" s="224"/>
      <c r="S3" s="224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3">
      <c r="A4" s="154"/>
      <c r="B4" s="156"/>
      <c r="C4" s="303"/>
      <c r="D4" s="304"/>
      <c r="E4" s="305"/>
      <c r="F4" s="303"/>
      <c r="G4" s="303"/>
      <c r="H4" s="306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6" x14ac:dyDescent="0.3">
      <c r="A5" s="158"/>
      <c r="B5" s="156"/>
      <c r="C5" s="231" t="s">
        <v>80</v>
      </c>
      <c r="D5" s="307" t="s">
        <v>80</v>
      </c>
      <c r="E5" s="403" t="s">
        <v>138</v>
      </c>
      <c r="F5" s="231" t="s">
        <v>139</v>
      </c>
      <c r="G5" s="231" t="s">
        <v>140</v>
      </c>
      <c r="H5" s="308" t="s">
        <v>141</v>
      </c>
      <c r="I5" s="309"/>
      <c r="L5" s="310"/>
      <c r="M5" s="311"/>
      <c r="N5" s="147"/>
      <c r="O5" s="147"/>
      <c r="P5" s="311"/>
      <c r="Q5" s="311"/>
      <c r="R5" s="311"/>
      <c r="S5" s="311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2" thickBot="1" x14ac:dyDescent="0.35">
      <c r="A6" s="158"/>
      <c r="B6" s="156"/>
      <c r="C6" s="312"/>
      <c r="D6" s="313"/>
      <c r="E6" s="314" t="s">
        <v>142</v>
      </c>
      <c r="F6" s="315" t="s">
        <v>143</v>
      </c>
      <c r="G6" s="312"/>
      <c r="H6" s="316"/>
      <c r="I6" s="309"/>
      <c r="L6" s="205"/>
      <c r="M6" s="205"/>
      <c r="N6" s="205"/>
      <c r="O6" s="205"/>
      <c r="P6" s="205"/>
      <c r="Q6" s="205"/>
      <c r="R6" s="317"/>
      <c r="S6" s="31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17.100000000000001" customHeight="1" x14ac:dyDescent="0.75">
      <c r="A7" s="318"/>
      <c r="B7" s="156"/>
      <c r="C7" s="678" t="s">
        <v>228</v>
      </c>
      <c r="D7" s="679" t="s">
        <v>229</v>
      </c>
      <c r="E7" s="684">
        <v>0</v>
      </c>
      <c r="F7" s="685">
        <v>0</v>
      </c>
      <c r="G7" s="685">
        <v>0</v>
      </c>
      <c r="H7" s="686">
        <v>0</v>
      </c>
      <c r="I7" s="147"/>
      <c r="L7" s="319"/>
      <c r="M7" s="320"/>
      <c r="N7" s="147"/>
      <c r="O7" s="147"/>
      <c r="P7" s="320"/>
      <c r="Q7" s="205"/>
      <c r="R7" s="311"/>
      <c r="S7" s="311"/>
      <c r="T7" s="250"/>
      <c r="U7" s="156"/>
      <c r="V7" s="147"/>
      <c r="W7" s="147"/>
      <c r="X7" s="147"/>
      <c r="Y7" s="784"/>
      <c r="Z7" s="784"/>
      <c r="AA7" s="784"/>
      <c r="AB7" s="784"/>
      <c r="AC7" s="784"/>
      <c r="AD7" s="784"/>
      <c r="AE7" s="147"/>
      <c r="AF7" s="147"/>
    </row>
    <row r="8" spans="1:33" ht="17.100000000000001" customHeight="1" thickBot="1" x14ac:dyDescent="0.35">
      <c r="A8" s="147"/>
      <c r="B8" s="147"/>
      <c r="C8" s="673"/>
      <c r="D8" s="674"/>
      <c r="E8" s="687"/>
      <c r="F8" s="688"/>
      <c r="G8" s="688"/>
      <c r="H8" s="689"/>
      <c r="I8" s="147"/>
      <c r="L8" s="190"/>
      <c r="M8" s="190"/>
      <c r="N8" s="190"/>
      <c r="O8" s="212"/>
      <c r="P8" s="212"/>
      <c r="Q8" s="190"/>
      <c r="R8" s="190"/>
      <c r="S8" s="190"/>
      <c r="T8" s="302"/>
      <c r="U8" s="321"/>
      <c r="V8" s="147"/>
      <c r="W8" s="147"/>
      <c r="X8" s="799"/>
      <c r="Y8" s="799"/>
      <c r="Z8" s="799"/>
      <c r="AA8" s="799"/>
      <c r="AB8" s="799"/>
      <c r="AC8" s="799"/>
      <c r="AD8" s="799"/>
      <c r="AE8" s="799"/>
      <c r="AF8" s="147"/>
    </row>
    <row r="9" spans="1:33" ht="17.100000000000001" customHeight="1" thickTop="1" x14ac:dyDescent="0.3">
      <c r="A9" s="147"/>
      <c r="B9" s="147"/>
      <c r="C9" s="323" t="s">
        <v>144</v>
      </c>
      <c r="D9" s="324"/>
      <c r="E9" s="690">
        <f>SUM(E7:E8)</f>
        <v>0</v>
      </c>
      <c r="F9" s="691">
        <f>SUM(F7:F8)</f>
        <v>0</v>
      </c>
      <c r="G9" s="691">
        <f>SUM(G7:G8)</f>
        <v>0</v>
      </c>
      <c r="H9" s="692">
        <f>SUM(H7:H8)</f>
        <v>0</v>
      </c>
      <c r="I9" s="147"/>
      <c r="L9" s="190"/>
      <c r="M9" s="190"/>
      <c r="N9" s="190"/>
      <c r="O9" s="212"/>
      <c r="P9" s="212"/>
      <c r="Q9" s="190"/>
      <c r="R9" s="225"/>
      <c r="S9" s="225"/>
      <c r="T9" s="224"/>
      <c r="U9" s="224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</row>
    <row r="10" spans="1:33" ht="17.100000000000001" customHeight="1" x14ac:dyDescent="0.3">
      <c r="A10" s="147"/>
      <c r="B10" s="147"/>
      <c r="C10" s="680"/>
      <c r="D10" s="677"/>
      <c r="E10" s="693"/>
      <c r="F10" s="694"/>
      <c r="G10" s="694"/>
      <c r="H10" s="695"/>
      <c r="I10" s="147"/>
      <c r="L10" s="190"/>
      <c r="M10" s="190"/>
      <c r="N10" s="190"/>
      <c r="O10" s="212"/>
      <c r="P10" s="212"/>
      <c r="Q10" s="190"/>
      <c r="R10" s="225"/>
      <c r="S10" s="225"/>
      <c r="U10" s="311"/>
      <c r="V10" s="147"/>
      <c r="W10" s="147"/>
      <c r="X10" s="147"/>
      <c r="Y10" s="311"/>
      <c r="Z10" s="311"/>
      <c r="AA10" s="310"/>
      <c r="AB10" s="311"/>
      <c r="AC10" s="310"/>
      <c r="AD10" s="311"/>
      <c r="AE10" s="147"/>
      <c r="AF10" s="147"/>
    </row>
    <row r="11" spans="1:33" ht="17.100000000000001" customHeight="1" x14ac:dyDescent="0.3">
      <c r="A11" s="147"/>
      <c r="B11" s="147"/>
      <c r="C11" s="675" t="s">
        <v>229</v>
      </c>
      <c r="D11" s="676" t="s">
        <v>230</v>
      </c>
      <c r="E11" s="687">
        <v>51</v>
      </c>
      <c r="F11" s="688">
        <v>294</v>
      </c>
      <c r="G11" s="688">
        <v>243</v>
      </c>
      <c r="H11" s="689">
        <v>0</v>
      </c>
      <c r="I11" s="147"/>
      <c r="L11" s="190"/>
      <c r="M11" s="190"/>
      <c r="N11" s="190"/>
      <c r="O11" s="212"/>
      <c r="P11" s="212"/>
      <c r="Q11" s="190"/>
      <c r="R11" s="225"/>
      <c r="S11" s="225"/>
      <c r="U11" s="205"/>
      <c r="V11" s="147"/>
      <c r="W11" s="147"/>
      <c r="X11" s="147"/>
      <c r="Y11" s="786"/>
      <c r="Z11" s="786"/>
      <c r="AA11" s="205"/>
      <c r="AB11" s="205"/>
      <c r="AC11" s="205"/>
      <c r="AD11" s="317"/>
      <c r="AE11" s="147"/>
      <c r="AF11" s="147"/>
    </row>
    <row r="12" spans="1:33" ht="17.100000000000001" customHeight="1" thickBot="1" x14ac:dyDescent="0.35">
      <c r="A12" s="147"/>
      <c r="B12" s="147"/>
      <c r="C12" s="673"/>
      <c r="D12" s="674"/>
      <c r="E12" s="687"/>
      <c r="F12" s="688"/>
      <c r="G12" s="688"/>
      <c r="H12" s="689"/>
      <c r="I12" s="147"/>
      <c r="L12" s="190"/>
      <c r="M12" s="190"/>
      <c r="N12" s="190"/>
      <c r="O12" s="212"/>
      <c r="P12" s="212"/>
      <c r="Q12" s="190"/>
      <c r="R12" s="225"/>
      <c r="S12" s="225"/>
      <c r="U12" s="311"/>
      <c r="V12" s="147"/>
      <c r="W12" s="147"/>
      <c r="X12" s="147"/>
      <c r="Y12" s="320"/>
      <c r="Z12" s="320"/>
      <c r="AA12" s="319"/>
      <c r="AB12" s="320"/>
      <c r="AC12" s="205"/>
      <c r="AD12" s="311"/>
      <c r="AE12" s="147"/>
      <c r="AF12" s="147"/>
    </row>
    <row r="13" spans="1:33" ht="17.100000000000001" customHeight="1" thickTop="1" x14ac:dyDescent="0.3">
      <c r="A13" s="147"/>
      <c r="B13" s="147"/>
      <c r="C13" s="323" t="s">
        <v>144</v>
      </c>
      <c r="D13" s="324"/>
      <c r="E13" s="690">
        <f>SUM(E11:E12)</f>
        <v>51</v>
      </c>
      <c r="F13" s="691">
        <f>SUM(F11:F12)</f>
        <v>294</v>
      </c>
      <c r="G13" s="691">
        <f>SUM(G11:G12)</f>
        <v>243</v>
      </c>
      <c r="H13" s="692">
        <f>SUM(H11:H12)</f>
        <v>0</v>
      </c>
      <c r="I13" s="147"/>
      <c r="L13" s="190"/>
      <c r="M13" s="190"/>
      <c r="N13" s="190"/>
      <c r="O13" s="212"/>
      <c r="P13" s="212"/>
      <c r="Q13" s="190"/>
      <c r="R13" s="225"/>
      <c r="S13" s="225"/>
      <c r="U13" s="147"/>
      <c r="V13" s="147"/>
      <c r="W13" s="147"/>
      <c r="X13" s="147"/>
      <c r="Y13" s="787"/>
      <c r="Z13" s="787"/>
      <c r="AA13" s="148"/>
      <c r="AB13" s="147"/>
      <c r="AC13" s="148"/>
      <c r="AD13" s="147"/>
      <c r="AE13" s="147"/>
      <c r="AF13" s="147"/>
    </row>
    <row r="14" spans="1:33" ht="17.100000000000001" customHeight="1" x14ac:dyDescent="0.3">
      <c r="A14" s="147"/>
      <c r="B14" s="147"/>
      <c r="C14" s="680"/>
      <c r="D14" s="677"/>
      <c r="E14" s="693"/>
      <c r="F14" s="694"/>
      <c r="G14" s="694"/>
      <c r="H14" s="695"/>
      <c r="I14" s="147"/>
      <c r="L14" s="592"/>
      <c r="M14" s="592"/>
      <c r="N14" s="592"/>
      <c r="O14" s="588"/>
      <c r="P14" s="588"/>
      <c r="Q14" s="592"/>
      <c r="R14" s="591"/>
      <c r="S14" s="591"/>
      <c r="U14" s="311"/>
      <c r="V14" s="147"/>
      <c r="W14" s="147"/>
      <c r="X14" s="147"/>
      <c r="Y14" s="311"/>
      <c r="Z14" s="311"/>
      <c r="AA14" s="310"/>
      <c r="AB14" s="311"/>
      <c r="AC14" s="310"/>
      <c r="AD14" s="311"/>
      <c r="AE14" s="147"/>
      <c r="AF14" s="147"/>
    </row>
    <row r="15" spans="1:33" ht="17.100000000000001" customHeight="1" x14ac:dyDescent="0.3">
      <c r="A15" s="147"/>
      <c r="B15" s="147"/>
      <c r="C15" s="675" t="s">
        <v>231</v>
      </c>
      <c r="D15" s="676" t="s">
        <v>232</v>
      </c>
      <c r="E15" s="687">
        <v>42</v>
      </c>
      <c r="F15" s="688">
        <v>96</v>
      </c>
      <c r="G15" s="688">
        <v>54</v>
      </c>
      <c r="H15" s="689">
        <v>0</v>
      </c>
      <c r="I15" s="147"/>
      <c r="L15" s="592"/>
      <c r="M15" s="592"/>
      <c r="N15" s="592"/>
      <c r="O15" s="588"/>
      <c r="P15" s="588"/>
      <c r="Q15" s="592"/>
      <c r="R15" s="591"/>
      <c r="S15" s="591"/>
      <c r="U15" s="589"/>
      <c r="V15" s="147"/>
      <c r="W15" s="147"/>
      <c r="X15" s="147"/>
      <c r="Y15" s="786"/>
      <c r="Z15" s="786"/>
      <c r="AA15" s="589"/>
      <c r="AB15" s="589"/>
      <c r="AC15" s="589"/>
      <c r="AD15" s="590"/>
      <c r="AE15" s="147"/>
      <c r="AF15" s="147"/>
    </row>
    <row r="16" spans="1:33" ht="17.100000000000001" customHeight="1" thickBot="1" x14ac:dyDescent="0.35">
      <c r="A16" s="147"/>
      <c r="B16" s="147"/>
      <c r="C16" s="673"/>
      <c r="D16" s="674"/>
      <c r="E16" s="687"/>
      <c r="F16" s="688"/>
      <c r="G16" s="688"/>
      <c r="H16" s="689"/>
      <c r="I16" s="147"/>
      <c r="L16" s="592"/>
      <c r="M16" s="592"/>
      <c r="N16" s="592"/>
      <c r="O16" s="588"/>
      <c r="P16" s="588"/>
      <c r="Q16" s="592"/>
      <c r="R16" s="591"/>
      <c r="S16" s="591"/>
      <c r="U16" s="311"/>
      <c r="V16" s="147"/>
      <c r="W16" s="147"/>
      <c r="X16" s="147"/>
      <c r="Y16" s="320"/>
      <c r="Z16" s="320"/>
      <c r="AA16" s="319"/>
      <c r="AB16" s="320"/>
      <c r="AC16" s="589"/>
      <c r="AD16" s="311"/>
      <c r="AE16" s="147"/>
      <c r="AF16" s="147"/>
    </row>
    <row r="17" spans="1:32" ht="17.100000000000001" customHeight="1" thickTop="1" x14ac:dyDescent="0.3">
      <c r="A17" s="147"/>
      <c r="B17" s="147"/>
      <c r="C17" s="323" t="s">
        <v>144</v>
      </c>
      <c r="D17" s="324"/>
      <c r="E17" s="690">
        <f>SUM(E15:E16)</f>
        <v>42</v>
      </c>
      <c r="F17" s="691">
        <f>SUM(F15:F16)</f>
        <v>96</v>
      </c>
      <c r="G17" s="691">
        <f>SUM(G15:G16)</f>
        <v>54</v>
      </c>
      <c r="H17" s="692">
        <f>SUM(H15:H16)</f>
        <v>0</v>
      </c>
      <c r="I17" s="147"/>
      <c r="L17" s="592"/>
      <c r="M17" s="592"/>
      <c r="N17" s="592"/>
      <c r="O17" s="588"/>
      <c r="P17" s="588"/>
      <c r="Q17" s="592"/>
      <c r="R17" s="591"/>
      <c r="S17" s="591"/>
      <c r="U17" s="147"/>
      <c r="V17" s="147"/>
      <c r="W17" s="147"/>
      <c r="X17" s="147"/>
      <c r="Y17" s="787"/>
      <c r="Z17" s="787"/>
      <c r="AA17" s="148"/>
      <c r="AB17" s="147"/>
      <c r="AC17" s="148"/>
      <c r="AD17" s="147"/>
      <c r="AE17" s="147"/>
      <c r="AF17" s="147"/>
    </row>
    <row r="18" spans="1:32" ht="17.100000000000001" customHeight="1" x14ac:dyDescent="0.3">
      <c r="A18" s="147"/>
      <c r="B18" s="147"/>
      <c r="C18" s="680"/>
      <c r="D18" s="677"/>
      <c r="E18" s="693"/>
      <c r="F18" s="694"/>
      <c r="G18" s="694"/>
      <c r="H18" s="695"/>
      <c r="I18" s="147"/>
      <c r="L18" s="592"/>
      <c r="M18" s="592"/>
      <c r="N18" s="592"/>
      <c r="O18" s="588"/>
      <c r="P18" s="588"/>
      <c r="Q18" s="592"/>
      <c r="R18" s="591"/>
      <c r="S18" s="591"/>
      <c r="U18" s="311"/>
      <c r="V18" s="147"/>
      <c r="W18" s="147"/>
      <c r="X18" s="147"/>
      <c r="Y18" s="311"/>
      <c r="Z18" s="311"/>
      <c r="AA18" s="310"/>
      <c r="AB18" s="311"/>
      <c r="AC18" s="310"/>
      <c r="AD18" s="311"/>
      <c r="AE18" s="147"/>
      <c r="AF18" s="147"/>
    </row>
    <row r="19" spans="1:32" ht="17.100000000000001" customHeight="1" x14ac:dyDescent="0.3">
      <c r="A19" s="147"/>
      <c r="B19" s="147"/>
      <c r="C19" s="675" t="s">
        <v>232</v>
      </c>
      <c r="D19" s="676" t="s">
        <v>233</v>
      </c>
      <c r="E19" s="687">
        <v>0</v>
      </c>
      <c r="F19" s="688">
        <v>0</v>
      </c>
      <c r="G19" s="688">
        <v>0</v>
      </c>
      <c r="H19" s="689">
        <v>0</v>
      </c>
      <c r="I19" s="147"/>
      <c r="L19" s="592"/>
      <c r="M19" s="592"/>
      <c r="N19" s="592"/>
      <c r="O19" s="588"/>
      <c r="P19" s="588"/>
      <c r="Q19" s="592"/>
      <c r="R19" s="591"/>
      <c r="S19" s="591"/>
      <c r="U19" s="589"/>
      <c r="V19" s="147"/>
      <c r="W19" s="147"/>
      <c r="X19" s="147"/>
      <c r="Y19" s="786"/>
      <c r="Z19" s="786"/>
      <c r="AA19" s="589"/>
      <c r="AB19" s="589"/>
      <c r="AC19" s="589"/>
      <c r="AD19" s="590"/>
      <c r="AE19" s="147"/>
      <c r="AF19" s="147"/>
    </row>
    <row r="20" spans="1:32" ht="17.100000000000001" customHeight="1" thickBot="1" x14ac:dyDescent="0.35">
      <c r="A20" s="147"/>
      <c r="B20" s="147"/>
      <c r="C20" s="673"/>
      <c r="D20" s="674"/>
      <c r="E20" s="687"/>
      <c r="F20" s="688"/>
      <c r="G20" s="688"/>
      <c r="H20" s="689"/>
      <c r="I20" s="147"/>
      <c r="L20" s="592"/>
      <c r="M20" s="592"/>
      <c r="N20" s="592"/>
      <c r="O20" s="588"/>
      <c r="P20" s="588"/>
      <c r="Q20" s="592"/>
      <c r="R20" s="591"/>
      <c r="S20" s="591"/>
      <c r="U20" s="311"/>
      <c r="V20" s="147"/>
      <c r="W20" s="147"/>
      <c r="X20" s="147"/>
      <c r="Y20" s="320"/>
      <c r="Z20" s="320"/>
      <c r="AA20" s="319"/>
      <c r="AB20" s="320"/>
      <c r="AC20" s="589"/>
      <c r="AD20" s="311"/>
      <c r="AE20" s="147"/>
      <c r="AF20" s="147"/>
    </row>
    <row r="21" spans="1:32" ht="17.100000000000001" customHeight="1" thickTop="1" x14ac:dyDescent="0.3">
      <c r="A21" s="147"/>
      <c r="B21" s="147"/>
      <c r="C21" s="323" t="s">
        <v>144</v>
      </c>
      <c r="D21" s="324"/>
      <c r="E21" s="690">
        <f>SUM(E19:E20)</f>
        <v>0</v>
      </c>
      <c r="F21" s="691">
        <f>SUM(F19:F20)</f>
        <v>0</v>
      </c>
      <c r="G21" s="691">
        <f>SUM(G19:G20)</f>
        <v>0</v>
      </c>
      <c r="H21" s="692">
        <f>SUM(H19:H20)</f>
        <v>0</v>
      </c>
      <c r="I21" s="147"/>
      <c r="L21" s="592"/>
      <c r="M21" s="592"/>
      <c r="N21" s="592"/>
      <c r="O21" s="588"/>
      <c r="P21" s="588"/>
      <c r="Q21" s="592"/>
      <c r="R21" s="591"/>
      <c r="S21" s="591"/>
      <c r="U21" s="147"/>
      <c r="V21" s="147"/>
      <c r="W21" s="147"/>
      <c r="X21" s="147"/>
      <c r="Y21" s="787"/>
      <c r="Z21" s="787"/>
      <c r="AA21" s="148"/>
      <c r="AB21" s="147"/>
      <c r="AC21" s="148"/>
      <c r="AD21" s="147"/>
      <c r="AE21" s="147"/>
      <c r="AF21" s="147"/>
    </row>
    <row r="22" spans="1:32" ht="17.100000000000001" customHeight="1" x14ac:dyDescent="0.3">
      <c r="A22" s="147"/>
      <c r="B22" s="147"/>
      <c r="C22" s="680"/>
      <c r="D22" s="677"/>
      <c r="E22" s="693"/>
      <c r="F22" s="694"/>
      <c r="G22" s="694"/>
      <c r="H22" s="695"/>
      <c r="I22" s="147"/>
      <c r="L22" s="592"/>
      <c r="M22" s="592"/>
      <c r="N22" s="592"/>
      <c r="O22" s="588"/>
      <c r="P22" s="588"/>
      <c r="Q22" s="592"/>
      <c r="R22" s="591"/>
      <c r="S22" s="591"/>
      <c r="U22" s="311"/>
      <c r="V22" s="147"/>
      <c r="W22" s="147"/>
      <c r="X22" s="147"/>
      <c r="Y22" s="311"/>
      <c r="Z22" s="311"/>
      <c r="AA22" s="310"/>
      <c r="AB22" s="311"/>
      <c r="AC22" s="310"/>
      <c r="AD22" s="311"/>
      <c r="AE22" s="147"/>
      <c r="AF22" s="147"/>
    </row>
    <row r="23" spans="1:32" ht="17.100000000000001" customHeight="1" x14ac:dyDescent="0.3">
      <c r="A23" s="147"/>
      <c r="B23" s="147"/>
      <c r="C23" s="675" t="s">
        <v>233</v>
      </c>
      <c r="D23" s="676" t="s">
        <v>234</v>
      </c>
      <c r="E23" s="687">
        <v>31</v>
      </c>
      <c r="F23" s="688">
        <v>116</v>
      </c>
      <c r="G23" s="688">
        <v>85</v>
      </c>
      <c r="H23" s="689">
        <v>0</v>
      </c>
      <c r="I23" s="147"/>
      <c r="L23" s="592"/>
      <c r="M23" s="592"/>
      <c r="N23" s="592"/>
      <c r="O23" s="588"/>
      <c r="P23" s="588"/>
      <c r="Q23" s="592"/>
      <c r="R23" s="591"/>
      <c r="S23" s="591"/>
      <c r="U23" s="589"/>
      <c r="V23" s="147"/>
      <c r="W23" s="147"/>
      <c r="X23" s="147"/>
      <c r="Y23" s="786"/>
      <c r="Z23" s="786"/>
      <c r="AA23" s="589"/>
      <c r="AB23" s="589"/>
      <c r="AC23" s="589"/>
      <c r="AD23" s="590"/>
      <c r="AE23" s="147"/>
      <c r="AF23" s="147"/>
    </row>
    <row r="24" spans="1:32" ht="17.100000000000001" customHeight="1" thickBot="1" x14ac:dyDescent="0.35">
      <c r="A24" s="147"/>
      <c r="B24" s="147"/>
      <c r="C24" s="673"/>
      <c r="D24" s="674"/>
      <c r="E24" s="687"/>
      <c r="F24" s="688"/>
      <c r="G24" s="688"/>
      <c r="H24" s="689"/>
      <c r="I24" s="147"/>
      <c r="L24" s="592"/>
      <c r="M24" s="592"/>
      <c r="N24" s="592"/>
      <c r="O24" s="588"/>
      <c r="P24" s="588"/>
      <c r="Q24" s="592"/>
      <c r="R24" s="591"/>
      <c r="S24" s="591"/>
      <c r="U24" s="311"/>
      <c r="V24" s="147"/>
      <c r="W24" s="147"/>
      <c r="X24" s="147"/>
      <c r="Y24" s="320"/>
      <c r="Z24" s="320"/>
      <c r="AA24" s="319"/>
      <c r="AB24" s="320"/>
      <c r="AC24" s="589"/>
      <c r="AD24" s="311"/>
      <c r="AE24" s="147"/>
      <c r="AF24" s="147"/>
    </row>
    <row r="25" spans="1:32" ht="17.100000000000001" customHeight="1" thickTop="1" x14ac:dyDescent="0.3">
      <c r="A25" s="147"/>
      <c r="B25" s="147"/>
      <c r="C25" s="323" t="s">
        <v>144</v>
      </c>
      <c r="D25" s="324"/>
      <c r="E25" s="690">
        <f>SUM(E23:E24)</f>
        <v>31</v>
      </c>
      <c r="F25" s="691">
        <f>SUM(F23:F24)</f>
        <v>116</v>
      </c>
      <c r="G25" s="691">
        <f>SUM(G23:G24)</f>
        <v>85</v>
      </c>
      <c r="H25" s="692">
        <f>SUM(H23:H24)</f>
        <v>0</v>
      </c>
      <c r="I25" s="147"/>
      <c r="L25" s="592"/>
      <c r="M25" s="592"/>
      <c r="N25" s="592"/>
      <c r="O25" s="588"/>
      <c r="P25" s="588"/>
      <c r="Q25" s="592"/>
      <c r="R25" s="591"/>
      <c r="S25" s="591"/>
      <c r="U25" s="147"/>
      <c r="V25" s="147"/>
      <c r="W25" s="147"/>
      <c r="X25" s="147"/>
      <c r="Y25" s="787"/>
      <c r="Z25" s="787"/>
      <c r="AA25" s="148"/>
      <c r="AB25" s="147"/>
      <c r="AC25" s="148"/>
      <c r="AD25" s="147"/>
      <c r="AE25" s="147"/>
      <c r="AF25" s="147"/>
    </row>
    <row r="26" spans="1:32" ht="17.100000000000001" customHeight="1" x14ac:dyDescent="0.3">
      <c r="A26" s="147"/>
      <c r="B26" s="147"/>
      <c r="C26" s="680"/>
      <c r="D26" s="677"/>
      <c r="E26" s="693"/>
      <c r="F26" s="694"/>
      <c r="G26" s="694"/>
      <c r="H26" s="695"/>
      <c r="I26" s="147"/>
      <c r="L26" s="592"/>
      <c r="M26" s="592"/>
      <c r="N26" s="592"/>
      <c r="O26" s="588"/>
      <c r="P26" s="588"/>
      <c r="Q26" s="592"/>
      <c r="R26" s="591"/>
      <c r="S26" s="591"/>
      <c r="U26" s="311"/>
      <c r="V26" s="147"/>
      <c r="W26" s="147"/>
      <c r="X26" s="147"/>
      <c r="Y26" s="311"/>
      <c r="Z26" s="311"/>
      <c r="AA26" s="310"/>
      <c r="AB26" s="311"/>
      <c r="AC26" s="310"/>
      <c r="AD26" s="311"/>
      <c r="AE26" s="147"/>
      <c r="AF26" s="147"/>
    </row>
    <row r="27" spans="1:32" ht="17.100000000000001" customHeight="1" x14ac:dyDescent="0.3">
      <c r="A27" s="147"/>
      <c r="B27" s="147"/>
      <c r="C27" s="675" t="s">
        <v>235</v>
      </c>
      <c r="D27" s="676" t="s">
        <v>236</v>
      </c>
      <c r="E27" s="687">
        <v>230</v>
      </c>
      <c r="F27" s="688">
        <v>493</v>
      </c>
      <c r="G27" s="688">
        <v>263</v>
      </c>
      <c r="H27" s="689">
        <v>0</v>
      </c>
      <c r="I27" s="147"/>
      <c r="L27" s="592"/>
      <c r="M27" s="592"/>
      <c r="N27" s="592"/>
      <c r="O27" s="588"/>
      <c r="P27" s="588"/>
      <c r="Q27" s="592"/>
      <c r="R27" s="591"/>
      <c r="S27" s="591"/>
      <c r="U27" s="589"/>
      <c r="V27" s="147"/>
      <c r="W27" s="147"/>
      <c r="X27" s="147"/>
      <c r="Y27" s="786"/>
      <c r="Z27" s="786"/>
      <c r="AA27" s="589"/>
      <c r="AB27" s="589"/>
      <c r="AC27" s="589"/>
      <c r="AD27" s="590"/>
      <c r="AE27" s="147"/>
      <c r="AF27" s="147"/>
    </row>
    <row r="28" spans="1:32" ht="17.100000000000001" customHeight="1" thickBot="1" x14ac:dyDescent="0.35">
      <c r="A28" s="147"/>
      <c r="B28" s="147"/>
      <c r="C28" s="673"/>
      <c r="D28" s="674"/>
      <c r="E28" s="687"/>
      <c r="F28" s="688"/>
      <c r="G28" s="688"/>
      <c r="H28" s="689"/>
      <c r="I28" s="147"/>
      <c r="L28" s="592"/>
      <c r="M28" s="592"/>
      <c r="N28" s="592"/>
      <c r="O28" s="588"/>
      <c r="P28" s="588"/>
      <c r="Q28" s="592"/>
      <c r="R28" s="591"/>
      <c r="S28" s="591"/>
      <c r="U28" s="311"/>
      <c r="V28" s="147"/>
      <c r="W28" s="147"/>
      <c r="X28" s="147"/>
      <c r="Y28" s="320"/>
      <c r="Z28" s="320"/>
      <c r="AA28" s="319"/>
      <c r="AB28" s="320"/>
      <c r="AC28" s="589"/>
      <c r="AD28" s="311"/>
      <c r="AE28" s="147"/>
      <c r="AF28" s="147"/>
    </row>
    <row r="29" spans="1:32" ht="17.100000000000001" customHeight="1" thickTop="1" x14ac:dyDescent="0.3">
      <c r="A29" s="147"/>
      <c r="B29" s="147"/>
      <c r="C29" s="323" t="s">
        <v>144</v>
      </c>
      <c r="D29" s="324"/>
      <c r="E29" s="690">
        <f>SUM(E27:E28)</f>
        <v>230</v>
      </c>
      <c r="F29" s="691">
        <f>SUM(F27:F28)</f>
        <v>493</v>
      </c>
      <c r="G29" s="691">
        <f>SUM(G27:G28)</f>
        <v>263</v>
      </c>
      <c r="H29" s="692">
        <f>SUM(H27:H28)</f>
        <v>0</v>
      </c>
      <c r="I29" s="147"/>
      <c r="L29" s="592"/>
      <c r="M29" s="592"/>
      <c r="N29" s="592"/>
      <c r="O29" s="588"/>
      <c r="P29" s="588"/>
      <c r="Q29" s="592"/>
      <c r="R29" s="591"/>
      <c r="S29" s="591"/>
      <c r="U29" s="147"/>
      <c r="V29" s="147"/>
      <c r="W29" s="147"/>
      <c r="X29" s="147"/>
      <c r="Y29" s="787"/>
      <c r="Z29" s="787"/>
      <c r="AA29" s="148"/>
      <c r="AB29" s="147"/>
      <c r="AC29" s="148"/>
      <c r="AD29" s="147"/>
      <c r="AE29" s="147"/>
      <c r="AF29" s="147"/>
    </row>
    <row r="30" spans="1:32" ht="17.100000000000001" customHeight="1" x14ac:dyDescent="0.3">
      <c r="A30" s="147"/>
      <c r="B30" s="147"/>
      <c r="C30" s="673"/>
      <c r="D30" s="676"/>
      <c r="E30" s="693"/>
      <c r="F30" s="694"/>
      <c r="G30" s="694"/>
      <c r="H30" s="695"/>
      <c r="I30" s="147"/>
      <c r="L30" s="592"/>
      <c r="M30" s="592"/>
      <c r="N30" s="592"/>
      <c r="O30" s="588"/>
      <c r="P30" s="588"/>
      <c r="Q30" s="592"/>
      <c r="R30" s="591"/>
      <c r="S30" s="591"/>
      <c r="U30" s="311"/>
      <c r="V30" s="147"/>
      <c r="W30" s="147"/>
      <c r="X30" s="147"/>
      <c r="Y30" s="311"/>
      <c r="Z30" s="311"/>
      <c r="AA30" s="310"/>
      <c r="AB30" s="311"/>
      <c r="AC30" s="310"/>
      <c r="AD30" s="311"/>
      <c r="AE30" s="147"/>
      <c r="AF30" s="147"/>
    </row>
    <row r="31" spans="1:32" ht="17.100000000000001" customHeight="1" x14ac:dyDescent="0.3">
      <c r="A31" s="147"/>
      <c r="B31" s="147"/>
      <c r="C31" s="782" t="s">
        <v>236</v>
      </c>
      <c r="D31" s="783" t="s">
        <v>237</v>
      </c>
      <c r="E31" s="687">
        <v>0</v>
      </c>
      <c r="F31" s="688">
        <v>0</v>
      </c>
      <c r="G31" s="688">
        <v>0</v>
      </c>
      <c r="H31" s="689">
        <v>0</v>
      </c>
      <c r="I31" s="147"/>
      <c r="L31" s="592"/>
      <c r="M31" s="592"/>
      <c r="N31" s="592"/>
      <c r="O31" s="588"/>
      <c r="P31" s="588"/>
      <c r="Q31" s="592"/>
      <c r="R31" s="591"/>
      <c r="S31" s="591"/>
      <c r="U31" s="589"/>
      <c r="V31" s="147"/>
      <c r="W31" s="147"/>
      <c r="X31" s="147"/>
      <c r="Y31" s="786"/>
      <c r="Z31" s="786"/>
      <c r="AA31" s="589"/>
      <c r="AB31" s="589"/>
      <c r="AC31" s="589"/>
      <c r="AD31" s="590"/>
      <c r="AE31" s="147"/>
      <c r="AF31" s="147"/>
    </row>
    <row r="32" spans="1:32" ht="17.100000000000001" customHeight="1" thickBot="1" x14ac:dyDescent="0.35">
      <c r="A32" s="147"/>
      <c r="B32" s="147"/>
      <c r="C32" s="673"/>
      <c r="D32" s="674"/>
      <c r="E32" s="687"/>
      <c r="F32" s="688"/>
      <c r="G32" s="688"/>
      <c r="H32" s="689"/>
      <c r="I32" s="147"/>
      <c r="L32" s="592"/>
      <c r="M32" s="592"/>
      <c r="N32" s="592"/>
      <c r="O32" s="588"/>
      <c r="P32" s="588"/>
      <c r="Q32" s="592"/>
      <c r="R32" s="591"/>
      <c r="S32" s="591"/>
      <c r="U32" s="311"/>
      <c r="V32" s="147"/>
      <c r="W32" s="147"/>
      <c r="X32" s="147"/>
      <c r="Y32" s="320"/>
      <c r="Z32" s="320"/>
      <c r="AA32" s="319"/>
      <c r="AB32" s="320"/>
      <c r="AC32" s="589"/>
      <c r="AD32" s="311"/>
      <c r="AE32" s="147"/>
      <c r="AF32" s="147"/>
    </row>
    <row r="33" spans="1:32" ht="17.100000000000001" customHeight="1" thickTop="1" x14ac:dyDescent="0.3">
      <c r="A33" s="147"/>
      <c r="B33" s="147"/>
      <c r="C33" s="323" t="s">
        <v>144</v>
      </c>
      <c r="D33" s="324"/>
      <c r="E33" s="690">
        <f>SUM(E31:E32)</f>
        <v>0</v>
      </c>
      <c r="F33" s="691">
        <f>SUM(F31:F32)</f>
        <v>0</v>
      </c>
      <c r="G33" s="691">
        <f>SUM(G31:G32)</f>
        <v>0</v>
      </c>
      <c r="H33" s="692">
        <f>SUM(H31:H32)</f>
        <v>0</v>
      </c>
      <c r="I33" s="788" t="s">
        <v>250</v>
      </c>
      <c r="L33" s="592"/>
      <c r="M33" s="592"/>
      <c r="N33" s="592"/>
      <c r="O33" s="588"/>
      <c r="P33" s="588"/>
      <c r="Q33" s="592"/>
      <c r="R33" s="591"/>
      <c r="S33" s="591"/>
      <c r="U33" s="147"/>
      <c r="V33" s="147"/>
      <c r="W33" s="147"/>
      <c r="X33" s="147"/>
      <c r="Y33" s="787"/>
      <c r="Z33" s="787"/>
      <c r="AA33" s="148"/>
      <c r="AB33" s="147"/>
      <c r="AC33" s="148"/>
      <c r="AD33" s="147"/>
      <c r="AE33" s="147"/>
      <c r="AF33" s="147"/>
    </row>
    <row r="34" spans="1:32" ht="17.100000000000001" customHeight="1" x14ac:dyDescent="0.3">
      <c r="A34" s="147"/>
      <c r="B34" s="147"/>
      <c r="C34" s="680"/>
      <c r="D34" s="681"/>
      <c r="E34" s="693"/>
      <c r="F34" s="694"/>
      <c r="G34" s="694"/>
      <c r="H34" s="695"/>
      <c r="I34" s="789"/>
      <c r="L34" s="190"/>
      <c r="M34" s="190"/>
      <c r="N34" s="190"/>
      <c r="O34" s="212"/>
      <c r="P34" s="212"/>
      <c r="Q34" s="190"/>
      <c r="R34" s="225"/>
      <c r="S34" s="225"/>
      <c r="U34" s="322"/>
      <c r="V34" s="147"/>
      <c r="W34" s="147"/>
      <c r="X34" s="147"/>
      <c r="Y34" s="787"/>
      <c r="Z34" s="787"/>
      <c r="AA34" s="212"/>
      <c r="AB34" s="212"/>
      <c r="AC34" s="212"/>
      <c r="AD34" s="322"/>
      <c r="AE34" s="147"/>
      <c r="AF34" s="147"/>
    </row>
    <row r="35" spans="1:32" ht="17.100000000000001" customHeight="1" thickBot="1" x14ac:dyDescent="0.35">
      <c r="A35" s="147"/>
      <c r="B35" s="147"/>
      <c r="C35" s="682"/>
      <c r="D35" s="683"/>
      <c r="E35" s="696"/>
      <c r="F35" s="697"/>
      <c r="G35" s="697"/>
      <c r="H35" s="698"/>
      <c r="I35" s="789"/>
      <c r="J35" s="404"/>
      <c r="K35" s="404"/>
      <c r="L35" s="367"/>
      <c r="M35" s="190"/>
      <c r="N35" s="212"/>
      <c r="O35" s="212"/>
      <c r="P35" s="190"/>
      <c r="Q35" s="225"/>
      <c r="R35" s="225"/>
      <c r="S35" s="196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</row>
    <row r="36" spans="1:32" ht="17.100000000000001" customHeight="1" thickTop="1" x14ac:dyDescent="0.3">
      <c r="A36" s="147"/>
      <c r="B36" s="147"/>
      <c r="C36" s="781" t="s">
        <v>253</v>
      </c>
      <c r="D36" s="326"/>
      <c r="E36" s="699">
        <f>E9+E13+E17+E21+E25+E29+E33</f>
        <v>354</v>
      </c>
      <c r="F36" s="700">
        <f>F9+F13+F17+F21+F25+F29+F33</f>
        <v>999</v>
      </c>
      <c r="G36" s="700">
        <f>G9+G13+G17+G21+G25+G29+G33</f>
        <v>645</v>
      </c>
      <c r="H36" s="701">
        <f>H9+H13+H17+H21+H25+H29+H33</f>
        <v>0</v>
      </c>
      <c r="I36" s="789"/>
      <c r="J36" s="161"/>
      <c r="K36" s="160"/>
      <c r="L36" s="166"/>
      <c r="M36" s="367"/>
      <c r="N36" s="190"/>
      <c r="O36" s="212"/>
      <c r="P36" s="212"/>
      <c r="Q36" s="190"/>
      <c r="R36" s="190"/>
      <c r="S36" s="190"/>
      <c r="T36" s="224"/>
      <c r="U36" s="147"/>
      <c r="V36" s="147"/>
      <c r="W36" s="147"/>
      <c r="X36" s="147"/>
      <c r="Y36" s="311"/>
      <c r="Z36" s="311"/>
      <c r="AA36" s="310"/>
      <c r="AB36" s="311"/>
      <c r="AC36" s="310"/>
      <c r="AD36" s="311"/>
      <c r="AE36" s="147"/>
      <c r="AF36" s="147"/>
    </row>
    <row r="37" spans="1:32" ht="17.100000000000001" customHeight="1" thickBot="1" x14ac:dyDescent="0.35">
      <c r="A37" s="183"/>
      <c r="B37" s="147"/>
      <c r="C37" s="797" t="s">
        <v>226</v>
      </c>
      <c r="D37" s="798"/>
      <c r="E37" s="687"/>
      <c r="F37" s="688">
        <v>88</v>
      </c>
      <c r="G37" s="688">
        <v>88</v>
      </c>
      <c r="H37" s="689"/>
      <c r="I37" s="790"/>
      <c r="J37" s="190"/>
      <c r="K37" s="190"/>
      <c r="L37" s="310"/>
      <c r="M37" s="190"/>
      <c r="N37" s="190"/>
      <c r="O37" s="212"/>
      <c r="P37" s="212"/>
      <c r="Q37" s="190"/>
      <c r="R37" s="194"/>
      <c r="S37" s="194"/>
      <c r="U37" s="147"/>
      <c r="V37" s="147"/>
      <c r="W37" s="147"/>
      <c r="X37" s="147"/>
      <c r="Y37" s="786"/>
      <c r="Z37" s="786"/>
      <c r="AA37" s="205"/>
      <c r="AB37" s="205"/>
      <c r="AC37" s="205"/>
      <c r="AD37" s="317"/>
      <c r="AE37" s="147"/>
      <c r="AF37" s="147"/>
    </row>
    <row r="38" spans="1:32" ht="17.100000000000001" customHeight="1" x14ac:dyDescent="0.3">
      <c r="A38" s="183"/>
      <c r="B38" s="147"/>
      <c r="C38" s="806"/>
      <c r="D38" s="807"/>
      <c r="E38" s="687"/>
      <c r="F38" s="688"/>
      <c r="G38" s="688"/>
      <c r="H38" s="689"/>
      <c r="I38" s="736"/>
      <c r="J38" s="190"/>
      <c r="K38" s="190"/>
      <c r="L38" s="190"/>
      <c r="M38" s="190"/>
      <c r="N38" s="225"/>
      <c r="O38" s="147"/>
      <c r="U38" s="147"/>
      <c r="V38" s="147"/>
      <c r="W38" s="147"/>
      <c r="X38" s="147"/>
      <c r="Y38" s="320"/>
      <c r="Z38" s="320"/>
      <c r="AA38" s="319"/>
      <c r="AB38" s="320"/>
      <c r="AC38" s="205"/>
      <c r="AD38" s="311"/>
      <c r="AE38" s="147"/>
      <c r="AF38" s="147"/>
    </row>
    <row r="39" spans="1:32" ht="17.100000000000001" customHeight="1" x14ac:dyDescent="0.3">
      <c r="A39" s="183"/>
      <c r="B39" s="147"/>
      <c r="C39" s="806"/>
      <c r="D39" s="807"/>
      <c r="E39" s="687"/>
      <c r="F39" s="688"/>
      <c r="G39" s="688"/>
      <c r="H39" s="689"/>
      <c r="I39" s="147"/>
      <c r="J39" s="190"/>
      <c r="K39" s="190"/>
      <c r="L39" s="190"/>
      <c r="M39" s="190"/>
      <c r="N39" s="225"/>
      <c r="O39" s="147"/>
      <c r="U39" s="147"/>
      <c r="V39" s="147"/>
      <c r="W39" s="147"/>
      <c r="X39" s="147"/>
      <c r="Y39" s="787"/>
      <c r="Z39" s="787"/>
      <c r="AA39" s="148"/>
      <c r="AB39" s="147"/>
      <c r="AC39" s="148"/>
      <c r="AD39" s="147"/>
      <c r="AE39" s="147"/>
      <c r="AF39" s="147"/>
    </row>
    <row r="40" spans="1:32" ht="17.100000000000001" customHeight="1" x14ac:dyDescent="0.3">
      <c r="A40" s="183"/>
      <c r="B40" s="147"/>
      <c r="C40" s="806"/>
      <c r="D40" s="807"/>
      <c r="E40" s="687"/>
      <c r="F40" s="688"/>
      <c r="G40" s="688"/>
      <c r="H40" s="689"/>
      <c r="I40" s="147"/>
      <c r="J40" s="190"/>
      <c r="K40" s="190"/>
      <c r="L40" s="190"/>
      <c r="M40" s="190"/>
      <c r="N40" s="225"/>
      <c r="O40" s="147"/>
      <c r="P40" s="147"/>
      <c r="Q40" s="148"/>
      <c r="R40" s="148"/>
      <c r="S40" s="148"/>
      <c r="U40" s="147"/>
      <c r="V40" s="147"/>
      <c r="W40" s="147"/>
      <c r="X40" s="147"/>
      <c r="Y40" s="787"/>
      <c r="Z40" s="787"/>
      <c r="AA40" s="212"/>
      <c r="AB40" s="212"/>
      <c r="AC40" s="212"/>
      <c r="AD40" s="322"/>
      <c r="AE40" s="147"/>
      <c r="AF40" s="147"/>
    </row>
    <row r="41" spans="1:32" ht="17.100000000000001" customHeight="1" thickBot="1" x14ac:dyDescent="0.35">
      <c r="A41" s="183"/>
      <c r="B41" s="147"/>
      <c r="C41" s="808"/>
      <c r="D41" s="809"/>
      <c r="E41" s="702"/>
      <c r="F41" s="703"/>
      <c r="G41" s="703"/>
      <c r="H41" s="704"/>
      <c r="I41" s="147"/>
      <c r="J41" s="310"/>
      <c r="K41" s="311"/>
      <c r="L41" s="311"/>
      <c r="M41" s="311"/>
      <c r="N41" s="311"/>
      <c r="O41" s="147"/>
      <c r="P41" s="147"/>
      <c r="Q41" s="148"/>
      <c r="R41" s="148"/>
      <c r="S41" s="148"/>
      <c r="U41" s="147"/>
      <c r="V41" s="147"/>
      <c r="W41" s="147"/>
      <c r="X41" s="147"/>
      <c r="Y41" s="787"/>
      <c r="Z41" s="787"/>
      <c r="AA41" s="212"/>
      <c r="AB41" s="212"/>
      <c r="AC41" s="212"/>
      <c r="AD41" s="212"/>
      <c r="AE41" s="147"/>
      <c r="AF41" s="147"/>
    </row>
    <row r="42" spans="1:32" ht="17.100000000000001" customHeight="1" thickTop="1" thickBot="1" x14ac:dyDescent="0.35">
      <c r="A42" s="183"/>
      <c r="B42" s="147"/>
      <c r="C42" s="327" t="s">
        <v>145</v>
      </c>
      <c r="D42" s="328"/>
      <c r="E42" s="705">
        <f>SUM(E36:E41)</f>
        <v>354</v>
      </c>
      <c r="F42" s="706">
        <f>SUM(F36:F41)</f>
        <v>1087</v>
      </c>
      <c r="G42" s="706">
        <f>SUM(G36:G41)</f>
        <v>733</v>
      </c>
      <c r="H42" s="707">
        <f>SUM(H36:H41)</f>
        <v>0</v>
      </c>
      <c r="I42" s="729" t="s">
        <v>239</v>
      </c>
      <c r="J42" s="166"/>
      <c r="K42" s="165"/>
      <c r="L42" s="165"/>
      <c r="M42" s="190"/>
      <c r="N42" s="225"/>
      <c r="O42" s="147"/>
      <c r="P42" s="147"/>
      <c r="Q42" s="148"/>
      <c r="R42" s="148"/>
      <c r="S42" s="148"/>
      <c r="U42" s="147"/>
      <c r="V42" s="147"/>
      <c r="W42" s="147"/>
      <c r="X42" s="147"/>
      <c r="Y42" s="787"/>
      <c r="Z42" s="787"/>
      <c r="AA42" s="148"/>
      <c r="AB42" s="147"/>
      <c r="AC42" s="148"/>
      <c r="AD42" s="322"/>
      <c r="AE42" s="147"/>
      <c r="AF42" s="147"/>
    </row>
    <row r="43" spans="1:32" ht="17.100000000000001" customHeight="1" thickTop="1" x14ac:dyDescent="0.3">
      <c r="A43" s="183"/>
      <c r="B43" s="147"/>
      <c r="C43" s="779"/>
      <c r="D43" s="780"/>
      <c r="E43" s="690"/>
      <c r="F43" s="691"/>
      <c r="G43" s="691"/>
      <c r="H43" s="692"/>
      <c r="I43" s="730"/>
      <c r="J43" s="166"/>
      <c r="K43" s="165"/>
      <c r="L43" s="165"/>
      <c r="M43" s="775"/>
      <c r="N43" s="774"/>
      <c r="O43" s="147"/>
      <c r="P43" s="147"/>
      <c r="Q43" s="148"/>
      <c r="R43" s="148"/>
      <c r="S43" s="148"/>
      <c r="U43" s="147"/>
      <c r="V43" s="147"/>
      <c r="W43" s="147"/>
      <c r="X43" s="147"/>
      <c r="Y43" s="773"/>
      <c r="Z43" s="773"/>
      <c r="AA43" s="148"/>
      <c r="AB43" s="147"/>
      <c r="AC43" s="148"/>
      <c r="AD43" s="322"/>
      <c r="AE43" s="147"/>
      <c r="AF43" s="147"/>
    </row>
    <row r="44" spans="1:32" ht="17.100000000000001" customHeight="1" thickBot="1" x14ac:dyDescent="0.35">
      <c r="A44" s="183"/>
      <c r="B44" s="147"/>
      <c r="C44" s="793" t="s">
        <v>238</v>
      </c>
      <c r="D44" s="794"/>
      <c r="E44" s="776"/>
      <c r="F44" s="777"/>
      <c r="G44" s="777">
        <v>32</v>
      </c>
      <c r="H44" s="778"/>
      <c r="I44" s="730" t="s">
        <v>240</v>
      </c>
      <c r="J44" s="166"/>
      <c r="K44" s="165"/>
      <c r="L44" s="165"/>
      <c r="M44" s="190"/>
      <c r="N44" s="190"/>
      <c r="O44" s="147"/>
      <c r="P44" s="147"/>
      <c r="Q44" s="148"/>
      <c r="R44" s="148"/>
      <c r="S44" s="148"/>
      <c r="U44" s="147"/>
      <c r="V44" s="147"/>
      <c r="W44" s="147"/>
      <c r="X44" s="147"/>
      <c r="Y44" s="787"/>
      <c r="Z44" s="787"/>
      <c r="AA44" s="148"/>
      <c r="AB44" s="147"/>
      <c r="AC44" s="148"/>
      <c r="AD44" s="212"/>
      <c r="AE44" s="147"/>
      <c r="AF44" s="147"/>
    </row>
    <row r="45" spans="1:32" ht="17.100000000000001" customHeight="1" thickTop="1" thickBot="1" x14ac:dyDescent="0.35">
      <c r="A45" s="183"/>
      <c r="B45" s="147"/>
      <c r="C45" s="329" t="s">
        <v>146</v>
      </c>
      <c r="D45" s="330"/>
      <c r="E45" s="708">
        <f>SUM(E42:E44)</f>
        <v>354</v>
      </c>
      <c r="F45" s="709">
        <f>SUM(F42:F44)</f>
        <v>1087</v>
      </c>
      <c r="G45" s="709">
        <f>SUM(G42:G44)</f>
        <v>765</v>
      </c>
      <c r="H45" s="710">
        <f>SUM(H42:H44)</f>
        <v>0</v>
      </c>
      <c r="I45" s="730" t="s">
        <v>241</v>
      </c>
      <c r="J45" s="166"/>
      <c r="K45" s="165"/>
      <c r="L45" s="165"/>
      <c r="M45" s="190"/>
      <c r="N45" s="194"/>
      <c r="O45" s="147"/>
      <c r="P45" s="147"/>
      <c r="Q45" s="148"/>
      <c r="R45" s="148"/>
      <c r="S45" s="148"/>
      <c r="U45" s="147"/>
      <c r="V45" s="147"/>
      <c r="W45" s="147"/>
      <c r="X45" s="147"/>
      <c r="Y45" s="787"/>
      <c r="Z45" s="787"/>
      <c r="AA45" s="148"/>
      <c r="AB45" s="147"/>
      <c r="AC45" s="148"/>
      <c r="AD45" s="325"/>
      <c r="AE45" s="147"/>
      <c r="AF45" s="147"/>
    </row>
    <row r="46" spans="1:32" ht="17.100000000000001" customHeight="1" thickTop="1" thickBot="1" x14ac:dyDescent="0.35">
      <c r="A46" s="183"/>
      <c r="B46" s="147"/>
      <c r="C46" s="331" t="s">
        <v>83</v>
      </c>
      <c r="D46" s="332"/>
      <c r="E46" s="711">
        <f>ROUNDUP(E45,-1)</f>
        <v>360</v>
      </c>
      <c r="F46" s="712"/>
      <c r="G46" s="712">
        <f>ROUNDUP(G45,-1)</f>
        <v>770</v>
      </c>
      <c r="H46" s="713">
        <f>ROUNDUP(H45,-1)</f>
        <v>0</v>
      </c>
      <c r="I46" s="731" t="s">
        <v>242</v>
      </c>
      <c r="J46" s="160"/>
      <c r="K46" s="160"/>
      <c r="L46" s="147"/>
      <c r="M46" s="147"/>
      <c r="N46" s="147"/>
      <c r="O46" s="147"/>
      <c r="P46" s="148"/>
      <c r="Q46" s="148"/>
      <c r="R46" s="148"/>
      <c r="S46" s="132"/>
      <c r="T46" s="147"/>
      <c r="U46" s="147"/>
      <c r="V46" s="147"/>
      <c r="W46" s="147"/>
      <c r="X46" s="787"/>
      <c r="Y46" s="787"/>
      <c r="Z46" s="212"/>
      <c r="AA46" s="212"/>
      <c r="AB46" s="212"/>
      <c r="AC46" s="212"/>
      <c r="AD46" s="147"/>
      <c r="AE46" s="147"/>
    </row>
    <row r="47" spans="1:32" ht="17.100000000000001" customHeight="1" x14ac:dyDescent="0.3">
      <c r="A47" s="183"/>
      <c r="B47" s="147"/>
      <c r="C47" s="671"/>
      <c r="D47" s="672"/>
      <c r="E47" s="714"/>
      <c r="F47" s="715"/>
      <c r="G47" s="715"/>
      <c r="H47" s="716"/>
      <c r="I47" s="160"/>
      <c r="J47" s="161"/>
      <c r="K47" s="160"/>
      <c r="L47" s="160"/>
      <c r="M47" s="147"/>
      <c r="N47" s="147"/>
      <c r="O47" s="147"/>
      <c r="P47" s="147"/>
      <c r="Q47" s="148"/>
      <c r="R47" s="148"/>
      <c r="S47" s="148"/>
      <c r="T47" s="147"/>
      <c r="U47" s="147"/>
      <c r="V47" s="147"/>
      <c r="W47" s="147"/>
      <c r="X47" s="147"/>
      <c r="Y47" s="787"/>
      <c r="Z47" s="787"/>
      <c r="AA47" s="148"/>
      <c r="AB47" s="147"/>
      <c r="AC47" s="190"/>
      <c r="AD47" s="322"/>
      <c r="AE47" s="147"/>
      <c r="AF47" s="147"/>
    </row>
    <row r="48" spans="1:32" ht="15.6" x14ac:dyDescent="0.3">
      <c r="A48" s="183"/>
      <c r="B48" s="147"/>
      <c r="C48" s="795"/>
      <c r="D48" s="796"/>
      <c r="E48" s="717"/>
      <c r="F48" s="718"/>
      <c r="G48" s="718"/>
      <c r="H48" s="719"/>
      <c r="I48" s="160"/>
      <c r="J48" s="161"/>
      <c r="K48" s="160"/>
      <c r="L48" s="160"/>
      <c r="M48" s="147"/>
      <c r="N48" s="147"/>
      <c r="O48" s="147"/>
      <c r="P48" s="147"/>
      <c r="Q48" s="148"/>
      <c r="R48" s="148"/>
      <c r="S48" s="148"/>
      <c r="U48" s="147"/>
      <c r="V48" s="147"/>
      <c r="W48" s="147"/>
      <c r="X48" s="147"/>
      <c r="Y48" s="588"/>
      <c r="Z48" s="588"/>
      <c r="AA48" s="588"/>
      <c r="AB48" s="588"/>
      <c r="AC48" s="588"/>
      <c r="AD48" s="588"/>
      <c r="AE48" s="147"/>
      <c r="AF48" s="147"/>
    </row>
    <row r="49" spans="1:32" ht="15.6" x14ac:dyDescent="0.3">
      <c r="A49" s="183"/>
      <c r="B49" s="147"/>
      <c r="C49" s="791"/>
      <c r="D49" s="792"/>
      <c r="E49" s="720"/>
      <c r="F49" s="721"/>
      <c r="G49" s="721"/>
      <c r="H49" s="722"/>
      <c r="I49" s="160"/>
      <c r="J49" s="161"/>
      <c r="K49" s="160"/>
      <c r="L49" s="160"/>
      <c r="M49" s="147"/>
      <c r="N49" s="147"/>
      <c r="O49" s="147"/>
      <c r="P49" s="147"/>
      <c r="Q49" s="148"/>
      <c r="R49" s="148"/>
      <c r="S49" s="148"/>
      <c r="U49" s="147"/>
      <c r="V49" s="147"/>
      <c r="W49" s="147"/>
      <c r="X49" s="147"/>
      <c r="Y49" s="588"/>
      <c r="Z49" s="588"/>
      <c r="AA49" s="588"/>
      <c r="AB49" s="588"/>
      <c r="AC49" s="588"/>
      <c r="AD49" s="588"/>
      <c r="AE49" s="147"/>
      <c r="AF49" s="147"/>
    </row>
    <row r="50" spans="1:32" ht="15.6" x14ac:dyDescent="0.3">
      <c r="A50" s="183"/>
      <c r="B50" s="147"/>
      <c r="C50" s="666"/>
      <c r="D50" s="667"/>
      <c r="E50" s="720"/>
      <c r="F50" s="721"/>
      <c r="G50" s="721"/>
      <c r="H50" s="722"/>
      <c r="I50" s="160"/>
      <c r="J50" s="161"/>
      <c r="K50" s="160"/>
      <c r="L50" s="160"/>
      <c r="M50" s="147"/>
      <c r="N50" s="147"/>
      <c r="O50" s="147"/>
      <c r="P50" s="147"/>
      <c r="Q50" s="148"/>
      <c r="R50" s="148"/>
      <c r="S50" s="148"/>
      <c r="U50" s="147"/>
      <c r="V50" s="147"/>
      <c r="W50" s="147"/>
      <c r="X50" s="147"/>
      <c r="Y50" s="588"/>
      <c r="Z50" s="588"/>
      <c r="AA50" s="588"/>
      <c r="AB50" s="588"/>
      <c r="AC50" s="588"/>
      <c r="AD50" s="588"/>
      <c r="AE50" s="147"/>
      <c r="AF50" s="147"/>
    </row>
    <row r="51" spans="1:32" ht="15.6" x14ac:dyDescent="0.3">
      <c r="A51" s="183"/>
      <c r="B51" s="147"/>
      <c r="C51" s="668" t="s">
        <v>227</v>
      </c>
      <c r="D51" s="667"/>
      <c r="E51" s="720"/>
      <c r="F51" s="721"/>
      <c r="G51" s="721"/>
      <c r="H51" s="722"/>
      <c r="I51" s="160"/>
      <c r="J51" s="161"/>
      <c r="K51" s="160"/>
      <c r="L51" s="160"/>
      <c r="M51" s="147"/>
      <c r="N51" s="147"/>
      <c r="O51" s="147"/>
      <c r="P51" s="147"/>
      <c r="Q51" s="148"/>
      <c r="R51" s="148"/>
      <c r="S51" s="148"/>
      <c r="U51" s="147"/>
      <c r="V51" s="147"/>
      <c r="W51" s="147"/>
      <c r="X51" s="147"/>
      <c r="Y51" s="588"/>
      <c r="Z51" s="588"/>
      <c r="AA51" s="588"/>
      <c r="AB51" s="588"/>
      <c r="AC51" s="588"/>
      <c r="AD51" s="588"/>
      <c r="AE51" s="147"/>
      <c r="AF51" s="147"/>
    </row>
    <row r="52" spans="1:32" ht="15.6" x14ac:dyDescent="0.3">
      <c r="A52" s="183"/>
      <c r="B52" s="147"/>
      <c r="C52" s="791" t="s">
        <v>244</v>
      </c>
      <c r="D52" s="792"/>
      <c r="E52" s="720"/>
      <c r="F52" s="721"/>
      <c r="G52" s="721"/>
      <c r="H52" s="722"/>
      <c r="I52" s="160"/>
      <c r="J52" s="161"/>
      <c r="K52" s="160"/>
      <c r="L52" s="160"/>
      <c r="M52" s="147"/>
      <c r="N52" s="147"/>
      <c r="O52" s="147"/>
      <c r="P52" s="147"/>
      <c r="Q52" s="148"/>
      <c r="R52" s="148"/>
      <c r="S52" s="148"/>
      <c r="U52" s="147"/>
      <c r="V52" s="147"/>
      <c r="W52" s="147"/>
      <c r="X52" s="147"/>
      <c r="Y52" s="588"/>
      <c r="Z52" s="588"/>
      <c r="AA52" s="588"/>
      <c r="AB52" s="588"/>
      <c r="AC52" s="588"/>
      <c r="AD52" s="588"/>
      <c r="AE52" s="147"/>
      <c r="AF52" s="147"/>
    </row>
    <row r="53" spans="1:32" ht="15.6" x14ac:dyDescent="0.3">
      <c r="A53" s="183"/>
      <c r="B53" s="147"/>
      <c r="C53" s="791" t="s">
        <v>243</v>
      </c>
      <c r="D53" s="792"/>
      <c r="E53" s="723"/>
      <c r="F53" s="724"/>
      <c r="G53" s="724"/>
      <c r="H53" s="725"/>
      <c r="I53" s="160"/>
      <c r="J53" s="161"/>
      <c r="K53" s="160"/>
      <c r="L53" s="160"/>
      <c r="M53" s="147"/>
      <c r="N53" s="147"/>
      <c r="O53" s="147"/>
      <c r="P53" s="147"/>
      <c r="Q53" s="148"/>
      <c r="R53" s="148"/>
      <c r="S53" s="148"/>
      <c r="U53" s="147"/>
      <c r="V53" s="147"/>
      <c r="W53" s="147"/>
      <c r="X53" s="147"/>
      <c r="Y53" s="588"/>
      <c r="Z53" s="588"/>
      <c r="AA53" s="588"/>
      <c r="AB53" s="588"/>
      <c r="AC53" s="588"/>
      <c r="AD53" s="588"/>
      <c r="AE53" s="147"/>
      <c r="AF53" s="147"/>
    </row>
    <row r="54" spans="1:32" ht="16.2" thickBot="1" x14ac:dyDescent="0.35">
      <c r="A54" s="183"/>
      <c r="B54" s="147"/>
      <c r="C54" s="669"/>
      <c r="D54" s="670"/>
      <c r="E54" s="726"/>
      <c r="F54" s="727"/>
      <c r="G54" s="727"/>
      <c r="H54" s="728"/>
      <c r="I54" s="147"/>
      <c r="J54" s="148"/>
      <c r="K54" s="147"/>
      <c r="L54" s="147"/>
      <c r="M54" s="147"/>
      <c r="N54" s="147"/>
      <c r="O54" s="147"/>
      <c r="P54" s="147"/>
      <c r="Q54" s="148"/>
      <c r="R54" s="148"/>
      <c r="S54" s="148"/>
      <c r="T54" s="147"/>
      <c r="U54" s="147"/>
      <c r="V54" s="147"/>
      <c r="W54" s="147"/>
      <c r="X54" s="147"/>
      <c r="Y54" s="787"/>
      <c r="Z54" s="787"/>
      <c r="AA54" s="148"/>
      <c r="AB54" s="147"/>
      <c r="AC54" s="592"/>
      <c r="AD54" s="322"/>
      <c r="AE54" s="147"/>
      <c r="AF54" s="147"/>
    </row>
    <row r="55" spans="1:32" ht="16.5" customHeight="1" x14ac:dyDescent="0.3">
      <c r="A55" s="183"/>
      <c r="B55" s="147"/>
      <c r="C55" s="219"/>
      <c r="D55" s="190"/>
      <c r="E55" s="190"/>
      <c r="F55" s="190"/>
      <c r="G55" s="190"/>
      <c r="H55" s="190"/>
      <c r="I55" s="147"/>
      <c r="J55" s="148"/>
      <c r="K55" s="147"/>
      <c r="L55" s="147"/>
      <c r="M55" s="147"/>
      <c r="N55" s="147"/>
      <c r="O55" s="147"/>
      <c r="P55" s="147"/>
      <c r="Q55" s="148"/>
      <c r="R55" s="148"/>
      <c r="S55" s="148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</row>
    <row r="56" spans="1:32" ht="16.5" customHeight="1" x14ac:dyDescent="0.3">
      <c r="A56" s="183"/>
      <c r="B56" s="333"/>
      <c r="C56" s="219"/>
      <c r="D56" s="190"/>
      <c r="E56" s="190"/>
      <c r="F56" s="190"/>
      <c r="G56" s="190"/>
      <c r="H56" s="190"/>
      <c r="I56" s="147"/>
      <c r="J56" s="148"/>
      <c r="K56" s="147"/>
      <c r="L56" s="147"/>
      <c r="M56" s="147"/>
      <c r="N56" s="147"/>
      <c r="O56" s="147"/>
      <c r="P56" s="147"/>
      <c r="Q56" s="148"/>
      <c r="R56" s="148"/>
      <c r="S56" s="148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</row>
    <row r="57" spans="1:32" ht="16.5" customHeight="1" x14ac:dyDescent="0.3">
      <c r="A57" s="183"/>
      <c r="B57" s="334"/>
      <c r="C57" s="219"/>
      <c r="D57" s="190"/>
      <c r="E57" s="190"/>
      <c r="F57" s="190"/>
      <c r="G57" s="190"/>
      <c r="H57" s="190"/>
      <c r="I57" s="147"/>
      <c r="J57" s="148"/>
      <c r="K57" s="147"/>
      <c r="L57" s="147"/>
      <c r="M57" s="147"/>
      <c r="N57" s="147"/>
      <c r="O57" s="147"/>
      <c r="P57" s="147"/>
      <c r="Q57" s="148"/>
      <c r="R57" s="148"/>
      <c r="S57" s="148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</row>
    <row r="58" spans="1:32" ht="15.6" x14ac:dyDescent="0.3">
      <c r="A58" s="183"/>
      <c r="B58" s="334"/>
      <c r="C58" s="193"/>
      <c r="D58" s="193"/>
      <c r="E58" s="194"/>
      <c r="F58" s="190"/>
      <c r="G58" s="194"/>
      <c r="H58" s="190"/>
      <c r="I58" s="147"/>
      <c r="J58" s="148"/>
      <c r="K58" s="147"/>
      <c r="L58" s="147"/>
      <c r="M58" s="147"/>
      <c r="N58" s="147"/>
      <c r="O58" s="147"/>
      <c r="P58" s="147"/>
      <c r="Q58" s="148"/>
      <c r="R58" s="148"/>
      <c r="S58" s="148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</row>
    <row r="59" spans="1:32" ht="33" customHeight="1" x14ac:dyDescent="0.75">
      <c r="A59" s="183"/>
      <c r="B59" s="800"/>
      <c r="C59" s="800"/>
      <c r="D59" s="800"/>
      <c r="E59" s="800"/>
      <c r="F59" s="800"/>
      <c r="G59" s="800"/>
      <c r="H59" s="800"/>
      <c r="I59" s="147"/>
      <c r="K59" s="191"/>
      <c r="L59" s="191"/>
      <c r="M59" s="250"/>
      <c r="N59" s="191"/>
      <c r="O59" s="191"/>
      <c r="P59" s="191"/>
      <c r="Q59" s="191"/>
      <c r="R59" s="148"/>
      <c r="S59" s="148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</row>
    <row r="60" spans="1:32" ht="15.6" x14ac:dyDescent="0.3">
      <c r="A60" s="183"/>
      <c r="B60" s="334"/>
      <c r="C60" s="190"/>
      <c r="D60" s="190"/>
      <c r="E60" s="190"/>
      <c r="F60" s="190"/>
      <c r="G60" s="190"/>
      <c r="H60" s="190"/>
      <c r="I60" s="147"/>
      <c r="J60" s="191"/>
      <c r="K60" s="191"/>
      <c r="L60" s="191"/>
      <c r="M60" s="191"/>
      <c r="N60" s="191"/>
      <c r="O60" s="191"/>
      <c r="P60" s="191"/>
      <c r="Q60" s="191"/>
      <c r="R60" s="148"/>
      <c r="S60" s="148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</row>
    <row r="61" spans="1:32" ht="15.75" customHeight="1" x14ac:dyDescent="0.3">
      <c r="A61" s="183"/>
      <c r="B61" s="334"/>
      <c r="C61" s="192"/>
      <c r="D61" s="193"/>
      <c r="E61" s="194"/>
      <c r="F61" s="194"/>
      <c r="G61" s="194"/>
      <c r="H61" s="194"/>
      <c r="I61" s="147"/>
      <c r="J61" s="195"/>
      <c r="K61" s="196"/>
      <c r="L61" s="196"/>
      <c r="M61" s="196"/>
      <c r="N61" s="196"/>
      <c r="O61" s="147"/>
      <c r="P61" s="147"/>
      <c r="Q61" s="148"/>
      <c r="R61" s="148"/>
      <c r="S61" s="148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</row>
    <row r="62" spans="1:32" ht="15.6" x14ac:dyDescent="0.3">
      <c r="A62" s="183"/>
      <c r="B62" s="199"/>
      <c r="C62" s="198"/>
      <c r="D62" s="198"/>
      <c r="E62" s="199"/>
      <c r="F62" s="200"/>
      <c r="G62" s="200"/>
      <c r="H62" s="201"/>
      <c r="I62" s="801"/>
      <c r="J62" s="802"/>
      <c r="K62" s="202"/>
      <c r="L62" s="202"/>
      <c r="M62" s="803"/>
      <c r="N62" s="803"/>
      <c r="O62" s="786"/>
      <c r="P62" s="804"/>
      <c r="Q62" s="805"/>
      <c r="R62" s="804"/>
      <c r="S62" s="804"/>
      <c r="T62" s="804"/>
      <c r="U62" s="804"/>
      <c r="V62" s="804"/>
      <c r="W62" s="804"/>
      <c r="X62" s="805"/>
      <c r="Y62" s="805"/>
      <c r="Z62" s="805"/>
      <c r="AA62" s="202"/>
      <c r="AB62" s="203"/>
      <c r="AC62" s="801"/>
      <c r="AD62" s="801"/>
      <c r="AE62" s="801"/>
      <c r="AF62" s="801"/>
    </row>
    <row r="63" spans="1:32" ht="15.6" x14ac:dyDescent="0.3">
      <c r="A63" s="183"/>
      <c r="B63" s="205"/>
      <c r="C63" s="205"/>
      <c r="D63" s="205"/>
      <c r="E63" s="205"/>
      <c r="F63" s="200"/>
      <c r="G63" s="206"/>
      <c r="H63" s="206"/>
      <c r="I63" s="202"/>
      <c r="J63" s="205"/>
      <c r="K63" s="205"/>
      <c r="L63" s="205"/>
      <c r="M63" s="205"/>
      <c r="N63" s="207"/>
      <c r="O63" s="205"/>
      <c r="P63" s="205"/>
      <c r="Q63" s="202"/>
      <c r="R63" s="202"/>
      <c r="S63" s="202"/>
      <c r="T63" s="202"/>
      <c r="U63" s="202"/>
      <c r="V63" s="202"/>
      <c r="W63" s="202"/>
      <c r="X63" s="805"/>
      <c r="Y63" s="805"/>
      <c r="Z63" s="805"/>
      <c r="AA63" s="202"/>
      <c r="AB63" s="203"/>
      <c r="AC63" s="801"/>
      <c r="AD63" s="801"/>
      <c r="AE63" s="801"/>
      <c r="AF63" s="801"/>
    </row>
    <row r="64" spans="1:32" ht="15.6" x14ac:dyDescent="0.3">
      <c r="A64" s="183"/>
      <c r="B64" s="199"/>
      <c r="C64" s="198"/>
      <c r="D64" s="198"/>
      <c r="E64" s="199"/>
      <c r="F64" s="208"/>
      <c r="G64" s="206"/>
      <c r="H64" s="206"/>
      <c r="I64" s="202"/>
      <c r="J64" s="202"/>
      <c r="K64" s="202"/>
      <c r="L64" s="202"/>
      <c r="M64" s="202"/>
      <c r="N64" s="209"/>
      <c r="O64" s="205"/>
      <c r="P64" s="202"/>
      <c r="Q64" s="202"/>
      <c r="R64" s="202"/>
      <c r="S64" s="202"/>
      <c r="T64" s="202"/>
      <c r="U64" s="202"/>
      <c r="V64" s="202"/>
      <c r="W64" s="202"/>
      <c r="X64" s="202"/>
      <c r="Y64" s="202"/>
      <c r="Z64" s="202"/>
      <c r="AA64" s="202"/>
      <c r="AB64" s="203"/>
      <c r="AC64" s="801"/>
      <c r="AD64" s="801"/>
      <c r="AE64" s="801"/>
      <c r="AF64" s="801"/>
    </row>
    <row r="65" spans="1:32" x14ac:dyDescent="0.3">
      <c r="A65" s="183"/>
      <c r="B65" s="148"/>
      <c r="C65" s="147"/>
      <c r="D65" s="147"/>
      <c r="E65" s="148"/>
      <c r="F65" s="147"/>
      <c r="G65" s="147"/>
      <c r="H65" s="147"/>
      <c r="I65" s="147"/>
      <c r="J65" s="148"/>
      <c r="K65" s="147"/>
      <c r="L65" s="147"/>
      <c r="M65" s="147"/>
      <c r="N65" s="147"/>
      <c r="O65" s="147"/>
      <c r="P65" s="147"/>
      <c r="Q65" s="148"/>
      <c r="R65" s="147"/>
      <c r="S65" s="147"/>
      <c r="T65" s="147"/>
      <c r="U65" s="147"/>
      <c r="V65" s="147"/>
      <c r="W65" s="147"/>
      <c r="X65" s="148"/>
      <c r="Y65" s="147"/>
      <c r="Z65" s="147"/>
      <c r="AA65" s="147"/>
      <c r="AB65" s="147"/>
      <c r="AC65" s="147"/>
      <c r="AD65" s="147"/>
      <c r="AE65" s="147"/>
      <c r="AF65" s="147"/>
    </row>
    <row r="66" spans="1:32" x14ac:dyDescent="0.3">
      <c r="A66" s="183"/>
      <c r="B66" s="213"/>
      <c r="C66" s="212"/>
      <c r="D66" s="212"/>
      <c r="E66" s="213"/>
      <c r="F66" s="212"/>
      <c r="G66" s="212"/>
      <c r="H66" s="212"/>
      <c r="I66" s="212"/>
      <c r="J66" s="213"/>
      <c r="K66" s="212"/>
      <c r="L66" s="212"/>
      <c r="M66" s="212"/>
      <c r="N66" s="212"/>
      <c r="O66" s="212"/>
      <c r="P66" s="156"/>
      <c r="Q66" s="156"/>
      <c r="R66" s="212"/>
      <c r="S66" s="212"/>
      <c r="T66" s="212"/>
      <c r="U66" s="212"/>
      <c r="V66" s="212"/>
      <c r="W66" s="212"/>
      <c r="X66" s="156"/>
      <c r="Y66" s="212"/>
      <c r="Z66" s="212"/>
      <c r="AA66" s="212"/>
      <c r="AB66" s="212"/>
      <c r="AC66" s="212"/>
      <c r="AD66" s="212"/>
      <c r="AE66" s="212"/>
      <c r="AF66" s="212"/>
    </row>
    <row r="67" spans="1:32" x14ac:dyDescent="0.3">
      <c r="A67" s="183"/>
      <c r="B67" s="148"/>
      <c r="C67" s="147"/>
      <c r="D67" s="147"/>
      <c r="E67" s="148"/>
      <c r="F67" s="147"/>
      <c r="G67" s="147"/>
      <c r="H67" s="147"/>
      <c r="I67" s="147"/>
      <c r="J67" s="148"/>
      <c r="K67" s="147"/>
      <c r="L67" s="147"/>
      <c r="M67" s="147"/>
      <c r="N67" s="147"/>
      <c r="O67" s="147"/>
      <c r="P67" s="147"/>
      <c r="Q67" s="148"/>
      <c r="R67" s="147"/>
      <c r="S67" s="147"/>
      <c r="T67" s="147"/>
      <c r="U67" s="147"/>
      <c r="V67" s="147"/>
      <c r="W67" s="147"/>
      <c r="X67" s="148"/>
      <c r="Y67" s="147"/>
      <c r="Z67" s="147"/>
      <c r="AA67" s="147"/>
      <c r="AB67" s="147"/>
      <c r="AC67" s="147"/>
      <c r="AD67" s="147"/>
      <c r="AE67" s="147"/>
      <c r="AF67" s="147"/>
    </row>
    <row r="68" spans="1:32" ht="15.6" x14ac:dyDescent="0.3">
      <c r="A68" s="183"/>
      <c r="B68" s="148"/>
      <c r="C68" s="147"/>
      <c r="D68" s="147"/>
      <c r="E68" s="148"/>
      <c r="F68" s="215"/>
      <c r="G68" s="215"/>
      <c r="H68" s="215"/>
      <c r="I68" s="215"/>
      <c r="J68" s="148"/>
      <c r="K68" s="147"/>
      <c r="L68" s="147"/>
      <c r="M68" s="216"/>
      <c r="N68" s="215"/>
      <c r="O68" s="215"/>
      <c r="P68" s="147"/>
      <c r="Q68" s="148"/>
      <c r="R68" s="215"/>
      <c r="S68" s="215"/>
      <c r="T68" s="215"/>
      <c r="U68" s="215"/>
      <c r="V68" s="215"/>
      <c r="W68" s="215"/>
      <c r="X68" s="148"/>
      <c r="Y68" s="215"/>
      <c r="Z68" s="215"/>
      <c r="AA68" s="215"/>
      <c r="AB68" s="215"/>
      <c r="AC68" s="215"/>
      <c r="AD68" s="215"/>
      <c r="AE68" s="215"/>
      <c r="AF68" s="215"/>
    </row>
    <row r="69" spans="1:32" x14ac:dyDescent="0.3">
      <c r="A69" s="183"/>
      <c r="B69" s="148"/>
      <c r="C69" s="147"/>
      <c r="D69" s="147"/>
      <c r="E69" s="148"/>
      <c r="F69" s="147"/>
      <c r="G69" s="147"/>
      <c r="H69" s="147"/>
      <c r="I69" s="147"/>
      <c r="J69" s="148"/>
      <c r="K69" s="147"/>
      <c r="L69" s="147"/>
      <c r="M69" s="147"/>
      <c r="N69" s="147"/>
      <c r="O69" s="147"/>
      <c r="P69" s="147"/>
      <c r="Q69" s="148"/>
      <c r="R69" s="147"/>
      <c r="S69" s="147"/>
      <c r="T69" s="147"/>
      <c r="U69" s="147"/>
      <c r="V69" s="147"/>
      <c r="W69" s="147"/>
      <c r="X69" s="148"/>
      <c r="Y69" s="147"/>
      <c r="Z69" s="147"/>
      <c r="AA69" s="147"/>
      <c r="AB69" s="147"/>
      <c r="AC69" s="147"/>
      <c r="AD69" s="147"/>
      <c r="AE69" s="147"/>
      <c r="AF69" s="147"/>
    </row>
    <row r="70" spans="1:32" x14ac:dyDescent="0.3">
      <c r="A70" s="183"/>
      <c r="B70" s="213"/>
      <c r="C70" s="212"/>
      <c r="D70" s="212"/>
      <c r="E70" s="213"/>
      <c r="F70" s="212"/>
      <c r="G70" s="212"/>
      <c r="H70" s="212"/>
      <c r="I70" s="212"/>
      <c r="J70" s="213"/>
      <c r="K70" s="212"/>
      <c r="L70" s="212"/>
      <c r="M70" s="212"/>
      <c r="N70" s="212"/>
      <c r="O70" s="212"/>
      <c r="P70" s="156"/>
      <c r="Q70" s="156"/>
      <c r="R70" s="212"/>
      <c r="S70" s="212"/>
      <c r="T70" s="212"/>
      <c r="U70" s="212"/>
      <c r="V70" s="212"/>
      <c r="W70" s="212"/>
      <c r="X70" s="156"/>
      <c r="Y70" s="212"/>
      <c r="Z70" s="212"/>
      <c r="AA70" s="212"/>
      <c r="AB70" s="212"/>
      <c r="AC70" s="212"/>
      <c r="AD70" s="212"/>
      <c r="AE70" s="212"/>
      <c r="AF70" s="212"/>
    </row>
    <row r="71" spans="1:32" x14ac:dyDescent="0.3">
      <c r="A71" s="183"/>
      <c r="B71" s="148"/>
      <c r="C71" s="147"/>
      <c r="D71" s="147"/>
      <c r="E71" s="148"/>
      <c r="F71" s="147"/>
      <c r="G71" s="147"/>
      <c r="H71" s="147"/>
      <c r="I71" s="147"/>
      <c r="J71" s="148"/>
      <c r="K71" s="147"/>
      <c r="L71" s="147"/>
      <c r="M71" s="147"/>
      <c r="N71" s="147"/>
      <c r="O71" s="147"/>
      <c r="P71" s="147"/>
      <c r="Q71" s="148"/>
      <c r="R71" s="147"/>
      <c r="S71" s="147"/>
      <c r="T71" s="147"/>
      <c r="U71" s="147"/>
      <c r="V71" s="147"/>
      <c r="W71" s="147"/>
      <c r="X71" s="148"/>
      <c r="Y71" s="147"/>
      <c r="Z71" s="147"/>
      <c r="AA71" s="147"/>
      <c r="AB71" s="147"/>
      <c r="AC71" s="147"/>
      <c r="AD71" s="147"/>
      <c r="AE71" s="147"/>
      <c r="AF71" s="147"/>
    </row>
    <row r="72" spans="1:32" ht="15.6" x14ac:dyDescent="0.3">
      <c r="A72" s="183"/>
      <c r="B72" s="148"/>
      <c r="C72" s="147"/>
      <c r="D72" s="147"/>
      <c r="E72" s="148"/>
      <c r="F72" s="215"/>
      <c r="G72" s="215"/>
      <c r="H72" s="215"/>
      <c r="I72" s="215"/>
      <c r="J72" s="148"/>
      <c r="K72" s="147"/>
      <c r="L72" s="147"/>
      <c r="M72" s="216"/>
      <c r="N72" s="215"/>
      <c r="O72" s="215"/>
      <c r="P72" s="147"/>
      <c r="Q72" s="148"/>
      <c r="R72" s="215"/>
      <c r="S72" s="215"/>
      <c r="T72" s="215"/>
      <c r="U72" s="215"/>
      <c r="V72" s="215"/>
      <c r="W72" s="215"/>
      <c r="X72" s="148"/>
      <c r="Y72" s="215"/>
      <c r="Z72" s="215"/>
      <c r="AA72" s="215"/>
      <c r="AB72" s="215"/>
      <c r="AC72" s="215"/>
      <c r="AD72" s="215"/>
      <c r="AE72" s="215"/>
      <c r="AF72" s="215"/>
    </row>
    <row r="73" spans="1:32" x14ac:dyDescent="0.3">
      <c r="A73" s="183"/>
      <c r="B73" s="147"/>
      <c r="C73" s="219"/>
      <c r="D73" s="190"/>
      <c r="E73" s="190"/>
      <c r="F73" s="190"/>
      <c r="G73" s="190"/>
      <c r="H73" s="190"/>
      <c r="I73" s="147"/>
      <c r="J73" s="148"/>
      <c r="K73" s="147"/>
      <c r="L73" s="147"/>
      <c r="M73" s="147"/>
      <c r="N73" s="147"/>
      <c r="O73" s="147"/>
      <c r="P73" s="147"/>
      <c r="Q73" s="148"/>
      <c r="R73" s="148"/>
      <c r="S73" s="148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</row>
    <row r="74" spans="1:32" x14ac:dyDescent="0.3">
      <c r="A74" s="183"/>
      <c r="B74" s="147"/>
      <c r="C74" s="219"/>
      <c r="D74" s="190"/>
      <c r="E74" s="190"/>
      <c r="F74" s="190"/>
      <c r="G74" s="190"/>
      <c r="H74" s="190"/>
      <c r="I74" s="147"/>
      <c r="J74" s="148"/>
      <c r="K74" s="147"/>
      <c r="L74" s="147"/>
      <c r="M74" s="147"/>
      <c r="N74" s="147"/>
      <c r="O74" s="147"/>
      <c r="P74" s="147"/>
      <c r="Q74" s="148"/>
      <c r="R74" s="148"/>
      <c r="S74" s="148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</row>
    <row r="75" spans="1:32" x14ac:dyDescent="0.3">
      <c r="A75" s="183"/>
      <c r="B75" s="147"/>
      <c r="C75" s="147"/>
      <c r="D75" s="147"/>
      <c r="E75" s="147"/>
      <c r="F75" s="147"/>
      <c r="G75" s="147"/>
      <c r="H75" s="147"/>
      <c r="I75" s="147"/>
      <c r="J75" s="148"/>
      <c r="K75" s="147"/>
      <c r="L75" s="147"/>
      <c r="M75" s="147"/>
      <c r="N75" s="147"/>
      <c r="O75" s="147"/>
      <c r="P75" s="147"/>
      <c r="Q75" s="148"/>
      <c r="R75" s="148"/>
      <c r="S75" s="148"/>
      <c r="T75" s="147"/>
      <c r="U75" s="147"/>
      <c r="V75" s="147"/>
      <c r="W75" s="147"/>
      <c r="X75" s="147"/>
      <c r="Y75" s="147"/>
      <c r="Z75" s="147"/>
      <c r="AA75" s="147"/>
      <c r="AB75" s="147"/>
      <c r="AC75" s="147"/>
      <c r="AD75" s="147"/>
      <c r="AE75" s="147"/>
      <c r="AF75" s="147"/>
    </row>
    <row r="76" spans="1:32" x14ac:dyDescent="0.3">
      <c r="A76" s="183"/>
      <c r="B76" s="147"/>
      <c r="C76" s="147"/>
      <c r="D76" s="147"/>
      <c r="E76" s="147"/>
      <c r="F76" s="147"/>
      <c r="G76" s="147"/>
      <c r="H76" s="147"/>
      <c r="I76" s="147"/>
      <c r="J76" s="148"/>
      <c r="K76" s="147"/>
      <c r="L76" s="147"/>
      <c r="M76" s="147"/>
      <c r="N76" s="147"/>
      <c r="O76" s="147"/>
      <c r="P76" s="147"/>
      <c r="Q76" s="148"/>
      <c r="R76" s="148"/>
      <c r="S76" s="148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</row>
    <row r="77" spans="1:32" x14ac:dyDescent="0.3">
      <c r="B77" s="147"/>
      <c r="C77" s="147"/>
      <c r="D77" s="147"/>
      <c r="E77" s="147"/>
      <c r="F77" s="147"/>
      <c r="G77" s="147"/>
      <c r="H77" s="147"/>
      <c r="I77" s="147"/>
      <c r="J77" s="148"/>
      <c r="K77" s="147"/>
      <c r="L77" s="147"/>
      <c r="M77" s="147"/>
      <c r="N77" s="147"/>
      <c r="O77" s="147"/>
      <c r="P77" s="147"/>
      <c r="Q77" s="148"/>
      <c r="R77" s="148"/>
      <c r="S77" s="148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</row>
  </sheetData>
  <mergeCells count="46">
    <mergeCell ref="AC62:AF64"/>
    <mergeCell ref="X63:Z63"/>
    <mergeCell ref="Y47:Z47"/>
    <mergeCell ref="X62:Z62"/>
    <mergeCell ref="X46:Y46"/>
    <mergeCell ref="Y54:Z54"/>
    <mergeCell ref="Y31:Z31"/>
    <mergeCell ref="Y33:Z33"/>
    <mergeCell ref="B59:H59"/>
    <mergeCell ref="I62:J62"/>
    <mergeCell ref="M62:N62"/>
    <mergeCell ref="O62:P62"/>
    <mergeCell ref="Q62:W62"/>
    <mergeCell ref="C40:D40"/>
    <mergeCell ref="C41:D41"/>
    <mergeCell ref="Y34:Z34"/>
    <mergeCell ref="C53:D53"/>
    <mergeCell ref="C38:D38"/>
    <mergeCell ref="C39:D39"/>
    <mergeCell ref="C1:H1"/>
    <mergeCell ref="Y7:AD7"/>
    <mergeCell ref="X8:AE8"/>
    <mergeCell ref="Y11:Z11"/>
    <mergeCell ref="Y13:Z13"/>
    <mergeCell ref="D2:F2"/>
    <mergeCell ref="Y15:Z15"/>
    <mergeCell ref="Y17:Z17"/>
    <mergeCell ref="Y19:Z19"/>
    <mergeCell ref="Y23:Z23"/>
    <mergeCell ref="Y25:Z25"/>
    <mergeCell ref="Y27:Z27"/>
    <mergeCell ref="Y29:Z29"/>
    <mergeCell ref="Y21:Z21"/>
    <mergeCell ref="I33:I37"/>
    <mergeCell ref="C52:D52"/>
    <mergeCell ref="Y44:Z44"/>
    <mergeCell ref="Y45:Z45"/>
    <mergeCell ref="C44:D44"/>
    <mergeCell ref="C48:D48"/>
    <mergeCell ref="C49:D49"/>
    <mergeCell ref="Y37:Z37"/>
    <mergeCell ref="Y39:Z39"/>
    <mergeCell ref="Y40:Z40"/>
    <mergeCell ref="Y41:Z41"/>
    <mergeCell ref="Y42:Z42"/>
    <mergeCell ref="C37:D37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E62"/>
  <sheetViews>
    <sheetView showGridLines="0" zoomScale="70" zoomScaleNormal="70" workbookViewId="0">
      <selection activeCell="F14" sqref="F14"/>
    </sheetView>
  </sheetViews>
  <sheetFormatPr defaultRowHeight="14.4" x14ac:dyDescent="0.3"/>
  <cols>
    <col min="1" max="1" width="5.33203125" style="132" customWidth="1"/>
    <col min="2" max="2" width="14.44140625" style="132" customWidth="1"/>
    <col min="3" max="6" width="29.33203125" style="132" customWidth="1"/>
    <col min="7" max="7" width="12.109375" style="132" customWidth="1"/>
    <col min="8" max="8" width="12.109375" style="222" customWidth="1"/>
    <col min="9" max="9" width="8.6640625" style="132" customWidth="1"/>
    <col min="10" max="14" width="9.88671875" style="132" customWidth="1"/>
    <col min="15" max="15" width="12.44140625" style="222" customWidth="1"/>
    <col min="16" max="17" width="9.88671875" style="222" customWidth="1"/>
    <col min="18" max="21" width="9.88671875" style="132" customWidth="1"/>
    <col min="22" max="24" width="6.44140625" style="132" customWidth="1"/>
    <col min="25" max="28" width="14.44140625" style="132" customWidth="1"/>
    <col min="29" max="256" width="9.109375" style="132"/>
    <col min="257" max="257" width="5.33203125" style="132" customWidth="1"/>
    <col min="258" max="258" width="14.44140625" style="132" customWidth="1"/>
    <col min="259" max="262" width="29.33203125" style="132" customWidth="1"/>
    <col min="263" max="264" width="12.109375" style="132" customWidth="1"/>
    <col min="265" max="265" width="8.6640625" style="132" customWidth="1"/>
    <col min="266" max="270" width="9.88671875" style="132" customWidth="1"/>
    <col min="271" max="271" width="12.44140625" style="132" customWidth="1"/>
    <col min="272" max="277" width="9.88671875" style="132" customWidth="1"/>
    <col min="278" max="280" width="6.44140625" style="132" customWidth="1"/>
    <col min="281" max="284" width="14.44140625" style="132" customWidth="1"/>
    <col min="285" max="512" width="9.109375" style="132"/>
    <col min="513" max="513" width="5.33203125" style="132" customWidth="1"/>
    <col min="514" max="514" width="14.44140625" style="132" customWidth="1"/>
    <col min="515" max="518" width="29.33203125" style="132" customWidth="1"/>
    <col min="519" max="520" width="12.109375" style="132" customWidth="1"/>
    <col min="521" max="521" width="8.6640625" style="132" customWidth="1"/>
    <col min="522" max="526" width="9.88671875" style="132" customWidth="1"/>
    <col min="527" max="527" width="12.44140625" style="132" customWidth="1"/>
    <col min="528" max="533" width="9.88671875" style="132" customWidth="1"/>
    <col min="534" max="536" width="6.44140625" style="132" customWidth="1"/>
    <col min="537" max="540" width="14.44140625" style="132" customWidth="1"/>
    <col min="541" max="768" width="9.109375" style="132"/>
    <col min="769" max="769" width="5.33203125" style="132" customWidth="1"/>
    <col min="770" max="770" width="14.44140625" style="132" customWidth="1"/>
    <col min="771" max="774" width="29.33203125" style="132" customWidth="1"/>
    <col min="775" max="776" width="12.109375" style="132" customWidth="1"/>
    <col min="777" max="777" width="8.6640625" style="132" customWidth="1"/>
    <col min="778" max="782" width="9.88671875" style="132" customWidth="1"/>
    <col min="783" max="783" width="12.44140625" style="132" customWidth="1"/>
    <col min="784" max="789" width="9.88671875" style="132" customWidth="1"/>
    <col min="790" max="792" width="6.44140625" style="132" customWidth="1"/>
    <col min="793" max="796" width="14.44140625" style="132" customWidth="1"/>
    <col min="797" max="1024" width="9.109375" style="132"/>
    <col min="1025" max="1025" width="5.33203125" style="132" customWidth="1"/>
    <col min="1026" max="1026" width="14.44140625" style="132" customWidth="1"/>
    <col min="1027" max="1030" width="29.33203125" style="132" customWidth="1"/>
    <col min="1031" max="1032" width="12.109375" style="132" customWidth="1"/>
    <col min="1033" max="1033" width="8.6640625" style="132" customWidth="1"/>
    <col min="1034" max="1038" width="9.88671875" style="132" customWidth="1"/>
    <col min="1039" max="1039" width="12.44140625" style="132" customWidth="1"/>
    <col min="1040" max="1045" width="9.88671875" style="132" customWidth="1"/>
    <col min="1046" max="1048" width="6.44140625" style="132" customWidth="1"/>
    <col min="1049" max="1052" width="14.44140625" style="132" customWidth="1"/>
    <col min="1053" max="1280" width="9.109375" style="132"/>
    <col min="1281" max="1281" width="5.33203125" style="132" customWidth="1"/>
    <col min="1282" max="1282" width="14.44140625" style="132" customWidth="1"/>
    <col min="1283" max="1286" width="29.33203125" style="132" customWidth="1"/>
    <col min="1287" max="1288" width="12.109375" style="132" customWidth="1"/>
    <col min="1289" max="1289" width="8.6640625" style="132" customWidth="1"/>
    <col min="1290" max="1294" width="9.88671875" style="132" customWidth="1"/>
    <col min="1295" max="1295" width="12.44140625" style="132" customWidth="1"/>
    <col min="1296" max="1301" width="9.88671875" style="132" customWidth="1"/>
    <col min="1302" max="1304" width="6.44140625" style="132" customWidth="1"/>
    <col min="1305" max="1308" width="14.44140625" style="132" customWidth="1"/>
    <col min="1309" max="1536" width="9.109375" style="132"/>
    <col min="1537" max="1537" width="5.33203125" style="132" customWidth="1"/>
    <col min="1538" max="1538" width="14.44140625" style="132" customWidth="1"/>
    <col min="1539" max="1542" width="29.33203125" style="132" customWidth="1"/>
    <col min="1543" max="1544" width="12.109375" style="132" customWidth="1"/>
    <col min="1545" max="1545" width="8.6640625" style="132" customWidth="1"/>
    <col min="1546" max="1550" width="9.88671875" style="132" customWidth="1"/>
    <col min="1551" max="1551" width="12.44140625" style="132" customWidth="1"/>
    <col min="1552" max="1557" width="9.88671875" style="132" customWidth="1"/>
    <col min="1558" max="1560" width="6.44140625" style="132" customWidth="1"/>
    <col min="1561" max="1564" width="14.44140625" style="132" customWidth="1"/>
    <col min="1565" max="1792" width="9.109375" style="132"/>
    <col min="1793" max="1793" width="5.33203125" style="132" customWidth="1"/>
    <col min="1794" max="1794" width="14.44140625" style="132" customWidth="1"/>
    <col min="1795" max="1798" width="29.33203125" style="132" customWidth="1"/>
    <col min="1799" max="1800" width="12.109375" style="132" customWidth="1"/>
    <col min="1801" max="1801" width="8.6640625" style="132" customWidth="1"/>
    <col min="1802" max="1806" width="9.88671875" style="132" customWidth="1"/>
    <col min="1807" max="1807" width="12.44140625" style="132" customWidth="1"/>
    <col min="1808" max="1813" width="9.88671875" style="132" customWidth="1"/>
    <col min="1814" max="1816" width="6.44140625" style="132" customWidth="1"/>
    <col min="1817" max="1820" width="14.44140625" style="132" customWidth="1"/>
    <col min="1821" max="2048" width="9.109375" style="132"/>
    <col min="2049" max="2049" width="5.33203125" style="132" customWidth="1"/>
    <col min="2050" max="2050" width="14.44140625" style="132" customWidth="1"/>
    <col min="2051" max="2054" width="29.33203125" style="132" customWidth="1"/>
    <col min="2055" max="2056" width="12.109375" style="132" customWidth="1"/>
    <col min="2057" max="2057" width="8.6640625" style="132" customWidth="1"/>
    <col min="2058" max="2062" width="9.88671875" style="132" customWidth="1"/>
    <col min="2063" max="2063" width="12.44140625" style="132" customWidth="1"/>
    <col min="2064" max="2069" width="9.88671875" style="132" customWidth="1"/>
    <col min="2070" max="2072" width="6.44140625" style="132" customWidth="1"/>
    <col min="2073" max="2076" width="14.44140625" style="132" customWidth="1"/>
    <col min="2077" max="2304" width="9.109375" style="132"/>
    <col min="2305" max="2305" width="5.33203125" style="132" customWidth="1"/>
    <col min="2306" max="2306" width="14.44140625" style="132" customWidth="1"/>
    <col min="2307" max="2310" width="29.33203125" style="132" customWidth="1"/>
    <col min="2311" max="2312" width="12.109375" style="132" customWidth="1"/>
    <col min="2313" max="2313" width="8.6640625" style="132" customWidth="1"/>
    <col min="2314" max="2318" width="9.88671875" style="132" customWidth="1"/>
    <col min="2319" max="2319" width="12.44140625" style="132" customWidth="1"/>
    <col min="2320" max="2325" width="9.88671875" style="132" customWidth="1"/>
    <col min="2326" max="2328" width="6.44140625" style="132" customWidth="1"/>
    <col min="2329" max="2332" width="14.44140625" style="132" customWidth="1"/>
    <col min="2333" max="2560" width="9.109375" style="132"/>
    <col min="2561" max="2561" width="5.33203125" style="132" customWidth="1"/>
    <col min="2562" max="2562" width="14.44140625" style="132" customWidth="1"/>
    <col min="2563" max="2566" width="29.33203125" style="132" customWidth="1"/>
    <col min="2567" max="2568" width="12.109375" style="132" customWidth="1"/>
    <col min="2569" max="2569" width="8.6640625" style="132" customWidth="1"/>
    <col min="2570" max="2574" width="9.88671875" style="132" customWidth="1"/>
    <col min="2575" max="2575" width="12.44140625" style="132" customWidth="1"/>
    <col min="2576" max="2581" width="9.88671875" style="132" customWidth="1"/>
    <col min="2582" max="2584" width="6.44140625" style="132" customWidth="1"/>
    <col min="2585" max="2588" width="14.44140625" style="132" customWidth="1"/>
    <col min="2589" max="2816" width="9.109375" style="132"/>
    <col min="2817" max="2817" width="5.33203125" style="132" customWidth="1"/>
    <col min="2818" max="2818" width="14.44140625" style="132" customWidth="1"/>
    <col min="2819" max="2822" width="29.33203125" style="132" customWidth="1"/>
    <col min="2823" max="2824" width="12.109375" style="132" customWidth="1"/>
    <col min="2825" max="2825" width="8.6640625" style="132" customWidth="1"/>
    <col min="2826" max="2830" width="9.88671875" style="132" customWidth="1"/>
    <col min="2831" max="2831" width="12.44140625" style="132" customWidth="1"/>
    <col min="2832" max="2837" width="9.88671875" style="132" customWidth="1"/>
    <col min="2838" max="2840" width="6.44140625" style="132" customWidth="1"/>
    <col min="2841" max="2844" width="14.44140625" style="132" customWidth="1"/>
    <col min="2845" max="3072" width="9.109375" style="132"/>
    <col min="3073" max="3073" width="5.33203125" style="132" customWidth="1"/>
    <col min="3074" max="3074" width="14.44140625" style="132" customWidth="1"/>
    <col min="3075" max="3078" width="29.33203125" style="132" customWidth="1"/>
    <col min="3079" max="3080" width="12.109375" style="132" customWidth="1"/>
    <col min="3081" max="3081" width="8.6640625" style="132" customWidth="1"/>
    <col min="3082" max="3086" width="9.88671875" style="132" customWidth="1"/>
    <col min="3087" max="3087" width="12.44140625" style="132" customWidth="1"/>
    <col min="3088" max="3093" width="9.88671875" style="132" customWidth="1"/>
    <col min="3094" max="3096" width="6.44140625" style="132" customWidth="1"/>
    <col min="3097" max="3100" width="14.44140625" style="132" customWidth="1"/>
    <col min="3101" max="3328" width="9.109375" style="132"/>
    <col min="3329" max="3329" width="5.33203125" style="132" customWidth="1"/>
    <col min="3330" max="3330" width="14.44140625" style="132" customWidth="1"/>
    <col min="3331" max="3334" width="29.33203125" style="132" customWidth="1"/>
    <col min="3335" max="3336" width="12.109375" style="132" customWidth="1"/>
    <col min="3337" max="3337" width="8.6640625" style="132" customWidth="1"/>
    <col min="3338" max="3342" width="9.88671875" style="132" customWidth="1"/>
    <col min="3343" max="3343" width="12.44140625" style="132" customWidth="1"/>
    <col min="3344" max="3349" width="9.88671875" style="132" customWidth="1"/>
    <col min="3350" max="3352" width="6.44140625" style="132" customWidth="1"/>
    <col min="3353" max="3356" width="14.44140625" style="132" customWidth="1"/>
    <col min="3357" max="3584" width="9.109375" style="132"/>
    <col min="3585" max="3585" width="5.33203125" style="132" customWidth="1"/>
    <col min="3586" max="3586" width="14.44140625" style="132" customWidth="1"/>
    <col min="3587" max="3590" width="29.33203125" style="132" customWidth="1"/>
    <col min="3591" max="3592" width="12.109375" style="132" customWidth="1"/>
    <col min="3593" max="3593" width="8.6640625" style="132" customWidth="1"/>
    <col min="3594" max="3598" width="9.88671875" style="132" customWidth="1"/>
    <col min="3599" max="3599" width="12.44140625" style="132" customWidth="1"/>
    <col min="3600" max="3605" width="9.88671875" style="132" customWidth="1"/>
    <col min="3606" max="3608" width="6.44140625" style="132" customWidth="1"/>
    <col min="3609" max="3612" width="14.44140625" style="132" customWidth="1"/>
    <col min="3613" max="3840" width="9.109375" style="132"/>
    <col min="3841" max="3841" width="5.33203125" style="132" customWidth="1"/>
    <col min="3842" max="3842" width="14.44140625" style="132" customWidth="1"/>
    <col min="3843" max="3846" width="29.33203125" style="132" customWidth="1"/>
    <col min="3847" max="3848" width="12.109375" style="132" customWidth="1"/>
    <col min="3849" max="3849" width="8.6640625" style="132" customWidth="1"/>
    <col min="3850" max="3854" width="9.88671875" style="132" customWidth="1"/>
    <col min="3855" max="3855" width="12.44140625" style="132" customWidth="1"/>
    <col min="3856" max="3861" width="9.88671875" style="132" customWidth="1"/>
    <col min="3862" max="3864" width="6.44140625" style="132" customWidth="1"/>
    <col min="3865" max="3868" width="14.44140625" style="132" customWidth="1"/>
    <col min="3869" max="4096" width="9.109375" style="132"/>
    <col min="4097" max="4097" width="5.33203125" style="132" customWidth="1"/>
    <col min="4098" max="4098" width="14.44140625" style="132" customWidth="1"/>
    <col min="4099" max="4102" width="29.33203125" style="132" customWidth="1"/>
    <col min="4103" max="4104" width="12.109375" style="132" customWidth="1"/>
    <col min="4105" max="4105" width="8.6640625" style="132" customWidth="1"/>
    <col min="4106" max="4110" width="9.88671875" style="132" customWidth="1"/>
    <col min="4111" max="4111" width="12.44140625" style="132" customWidth="1"/>
    <col min="4112" max="4117" width="9.88671875" style="132" customWidth="1"/>
    <col min="4118" max="4120" width="6.44140625" style="132" customWidth="1"/>
    <col min="4121" max="4124" width="14.44140625" style="132" customWidth="1"/>
    <col min="4125" max="4352" width="9.109375" style="132"/>
    <col min="4353" max="4353" width="5.33203125" style="132" customWidth="1"/>
    <col min="4354" max="4354" width="14.44140625" style="132" customWidth="1"/>
    <col min="4355" max="4358" width="29.33203125" style="132" customWidth="1"/>
    <col min="4359" max="4360" width="12.109375" style="132" customWidth="1"/>
    <col min="4361" max="4361" width="8.6640625" style="132" customWidth="1"/>
    <col min="4362" max="4366" width="9.88671875" style="132" customWidth="1"/>
    <col min="4367" max="4367" width="12.44140625" style="132" customWidth="1"/>
    <col min="4368" max="4373" width="9.88671875" style="132" customWidth="1"/>
    <col min="4374" max="4376" width="6.44140625" style="132" customWidth="1"/>
    <col min="4377" max="4380" width="14.44140625" style="132" customWidth="1"/>
    <col min="4381" max="4608" width="9.109375" style="132"/>
    <col min="4609" max="4609" width="5.33203125" style="132" customWidth="1"/>
    <col min="4610" max="4610" width="14.44140625" style="132" customWidth="1"/>
    <col min="4611" max="4614" width="29.33203125" style="132" customWidth="1"/>
    <col min="4615" max="4616" width="12.109375" style="132" customWidth="1"/>
    <col min="4617" max="4617" width="8.6640625" style="132" customWidth="1"/>
    <col min="4618" max="4622" width="9.88671875" style="132" customWidth="1"/>
    <col min="4623" max="4623" width="12.44140625" style="132" customWidth="1"/>
    <col min="4624" max="4629" width="9.88671875" style="132" customWidth="1"/>
    <col min="4630" max="4632" width="6.44140625" style="132" customWidth="1"/>
    <col min="4633" max="4636" width="14.44140625" style="132" customWidth="1"/>
    <col min="4637" max="4864" width="9.109375" style="132"/>
    <col min="4865" max="4865" width="5.33203125" style="132" customWidth="1"/>
    <col min="4866" max="4866" width="14.44140625" style="132" customWidth="1"/>
    <col min="4867" max="4870" width="29.33203125" style="132" customWidth="1"/>
    <col min="4871" max="4872" width="12.109375" style="132" customWidth="1"/>
    <col min="4873" max="4873" width="8.6640625" style="132" customWidth="1"/>
    <col min="4874" max="4878" width="9.88671875" style="132" customWidth="1"/>
    <col min="4879" max="4879" width="12.44140625" style="132" customWidth="1"/>
    <col min="4880" max="4885" width="9.88671875" style="132" customWidth="1"/>
    <col min="4886" max="4888" width="6.44140625" style="132" customWidth="1"/>
    <col min="4889" max="4892" width="14.44140625" style="132" customWidth="1"/>
    <col min="4893" max="5120" width="9.109375" style="132"/>
    <col min="5121" max="5121" width="5.33203125" style="132" customWidth="1"/>
    <col min="5122" max="5122" width="14.44140625" style="132" customWidth="1"/>
    <col min="5123" max="5126" width="29.33203125" style="132" customWidth="1"/>
    <col min="5127" max="5128" width="12.109375" style="132" customWidth="1"/>
    <col min="5129" max="5129" width="8.6640625" style="132" customWidth="1"/>
    <col min="5130" max="5134" width="9.88671875" style="132" customWidth="1"/>
    <col min="5135" max="5135" width="12.44140625" style="132" customWidth="1"/>
    <col min="5136" max="5141" width="9.88671875" style="132" customWidth="1"/>
    <col min="5142" max="5144" width="6.44140625" style="132" customWidth="1"/>
    <col min="5145" max="5148" width="14.44140625" style="132" customWidth="1"/>
    <col min="5149" max="5376" width="9.109375" style="132"/>
    <col min="5377" max="5377" width="5.33203125" style="132" customWidth="1"/>
    <col min="5378" max="5378" width="14.44140625" style="132" customWidth="1"/>
    <col min="5379" max="5382" width="29.33203125" style="132" customWidth="1"/>
    <col min="5383" max="5384" width="12.109375" style="132" customWidth="1"/>
    <col min="5385" max="5385" width="8.6640625" style="132" customWidth="1"/>
    <col min="5386" max="5390" width="9.88671875" style="132" customWidth="1"/>
    <col min="5391" max="5391" width="12.44140625" style="132" customWidth="1"/>
    <col min="5392" max="5397" width="9.88671875" style="132" customWidth="1"/>
    <col min="5398" max="5400" width="6.44140625" style="132" customWidth="1"/>
    <col min="5401" max="5404" width="14.44140625" style="132" customWidth="1"/>
    <col min="5405" max="5632" width="9.109375" style="132"/>
    <col min="5633" max="5633" width="5.33203125" style="132" customWidth="1"/>
    <col min="5634" max="5634" width="14.44140625" style="132" customWidth="1"/>
    <col min="5635" max="5638" width="29.33203125" style="132" customWidth="1"/>
    <col min="5639" max="5640" width="12.109375" style="132" customWidth="1"/>
    <col min="5641" max="5641" width="8.6640625" style="132" customWidth="1"/>
    <col min="5642" max="5646" width="9.88671875" style="132" customWidth="1"/>
    <col min="5647" max="5647" width="12.44140625" style="132" customWidth="1"/>
    <col min="5648" max="5653" width="9.88671875" style="132" customWidth="1"/>
    <col min="5654" max="5656" width="6.44140625" style="132" customWidth="1"/>
    <col min="5657" max="5660" width="14.44140625" style="132" customWidth="1"/>
    <col min="5661" max="5888" width="9.109375" style="132"/>
    <col min="5889" max="5889" width="5.33203125" style="132" customWidth="1"/>
    <col min="5890" max="5890" width="14.44140625" style="132" customWidth="1"/>
    <col min="5891" max="5894" width="29.33203125" style="132" customWidth="1"/>
    <col min="5895" max="5896" width="12.109375" style="132" customWidth="1"/>
    <col min="5897" max="5897" width="8.6640625" style="132" customWidth="1"/>
    <col min="5898" max="5902" width="9.88671875" style="132" customWidth="1"/>
    <col min="5903" max="5903" width="12.44140625" style="132" customWidth="1"/>
    <col min="5904" max="5909" width="9.88671875" style="132" customWidth="1"/>
    <col min="5910" max="5912" width="6.44140625" style="132" customWidth="1"/>
    <col min="5913" max="5916" width="14.44140625" style="132" customWidth="1"/>
    <col min="5917" max="6144" width="9.109375" style="132"/>
    <col min="6145" max="6145" width="5.33203125" style="132" customWidth="1"/>
    <col min="6146" max="6146" width="14.44140625" style="132" customWidth="1"/>
    <col min="6147" max="6150" width="29.33203125" style="132" customWidth="1"/>
    <col min="6151" max="6152" width="12.109375" style="132" customWidth="1"/>
    <col min="6153" max="6153" width="8.6640625" style="132" customWidth="1"/>
    <col min="6154" max="6158" width="9.88671875" style="132" customWidth="1"/>
    <col min="6159" max="6159" width="12.44140625" style="132" customWidth="1"/>
    <col min="6160" max="6165" width="9.88671875" style="132" customWidth="1"/>
    <col min="6166" max="6168" width="6.44140625" style="132" customWidth="1"/>
    <col min="6169" max="6172" width="14.44140625" style="132" customWidth="1"/>
    <col min="6173" max="6400" width="9.109375" style="132"/>
    <col min="6401" max="6401" width="5.33203125" style="132" customWidth="1"/>
    <col min="6402" max="6402" width="14.44140625" style="132" customWidth="1"/>
    <col min="6403" max="6406" width="29.33203125" style="132" customWidth="1"/>
    <col min="6407" max="6408" width="12.109375" style="132" customWidth="1"/>
    <col min="6409" max="6409" width="8.6640625" style="132" customWidth="1"/>
    <col min="6410" max="6414" width="9.88671875" style="132" customWidth="1"/>
    <col min="6415" max="6415" width="12.44140625" style="132" customWidth="1"/>
    <col min="6416" max="6421" width="9.88671875" style="132" customWidth="1"/>
    <col min="6422" max="6424" width="6.44140625" style="132" customWidth="1"/>
    <col min="6425" max="6428" width="14.44140625" style="132" customWidth="1"/>
    <col min="6429" max="6656" width="9.109375" style="132"/>
    <col min="6657" max="6657" width="5.33203125" style="132" customWidth="1"/>
    <col min="6658" max="6658" width="14.44140625" style="132" customWidth="1"/>
    <col min="6659" max="6662" width="29.33203125" style="132" customWidth="1"/>
    <col min="6663" max="6664" width="12.109375" style="132" customWidth="1"/>
    <col min="6665" max="6665" width="8.6640625" style="132" customWidth="1"/>
    <col min="6666" max="6670" width="9.88671875" style="132" customWidth="1"/>
    <col min="6671" max="6671" width="12.44140625" style="132" customWidth="1"/>
    <col min="6672" max="6677" width="9.88671875" style="132" customWidth="1"/>
    <col min="6678" max="6680" width="6.44140625" style="132" customWidth="1"/>
    <col min="6681" max="6684" width="14.44140625" style="132" customWidth="1"/>
    <col min="6685" max="6912" width="9.109375" style="132"/>
    <col min="6913" max="6913" width="5.33203125" style="132" customWidth="1"/>
    <col min="6914" max="6914" width="14.44140625" style="132" customWidth="1"/>
    <col min="6915" max="6918" width="29.33203125" style="132" customWidth="1"/>
    <col min="6919" max="6920" width="12.109375" style="132" customWidth="1"/>
    <col min="6921" max="6921" width="8.6640625" style="132" customWidth="1"/>
    <col min="6922" max="6926" width="9.88671875" style="132" customWidth="1"/>
    <col min="6927" max="6927" width="12.44140625" style="132" customWidth="1"/>
    <col min="6928" max="6933" width="9.88671875" style="132" customWidth="1"/>
    <col min="6934" max="6936" width="6.44140625" style="132" customWidth="1"/>
    <col min="6937" max="6940" width="14.44140625" style="132" customWidth="1"/>
    <col min="6941" max="7168" width="9.109375" style="132"/>
    <col min="7169" max="7169" width="5.33203125" style="132" customWidth="1"/>
    <col min="7170" max="7170" width="14.44140625" style="132" customWidth="1"/>
    <col min="7171" max="7174" width="29.33203125" style="132" customWidth="1"/>
    <col min="7175" max="7176" width="12.109375" style="132" customWidth="1"/>
    <col min="7177" max="7177" width="8.6640625" style="132" customWidth="1"/>
    <col min="7178" max="7182" width="9.88671875" style="132" customWidth="1"/>
    <col min="7183" max="7183" width="12.44140625" style="132" customWidth="1"/>
    <col min="7184" max="7189" width="9.88671875" style="132" customWidth="1"/>
    <col min="7190" max="7192" width="6.44140625" style="132" customWidth="1"/>
    <col min="7193" max="7196" width="14.44140625" style="132" customWidth="1"/>
    <col min="7197" max="7424" width="9.109375" style="132"/>
    <col min="7425" max="7425" width="5.33203125" style="132" customWidth="1"/>
    <col min="7426" max="7426" width="14.44140625" style="132" customWidth="1"/>
    <col min="7427" max="7430" width="29.33203125" style="132" customWidth="1"/>
    <col min="7431" max="7432" width="12.109375" style="132" customWidth="1"/>
    <col min="7433" max="7433" width="8.6640625" style="132" customWidth="1"/>
    <col min="7434" max="7438" width="9.88671875" style="132" customWidth="1"/>
    <col min="7439" max="7439" width="12.44140625" style="132" customWidth="1"/>
    <col min="7440" max="7445" width="9.88671875" style="132" customWidth="1"/>
    <col min="7446" max="7448" width="6.44140625" style="132" customWidth="1"/>
    <col min="7449" max="7452" width="14.44140625" style="132" customWidth="1"/>
    <col min="7453" max="7680" width="9.109375" style="132"/>
    <col min="7681" max="7681" width="5.33203125" style="132" customWidth="1"/>
    <col min="7682" max="7682" width="14.44140625" style="132" customWidth="1"/>
    <col min="7683" max="7686" width="29.33203125" style="132" customWidth="1"/>
    <col min="7687" max="7688" width="12.109375" style="132" customWidth="1"/>
    <col min="7689" max="7689" width="8.6640625" style="132" customWidth="1"/>
    <col min="7690" max="7694" width="9.88671875" style="132" customWidth="1"/>
    <col min="7695" max="7695" width="12.44140625" style="132" customWidth="1"/>
    <col min="7696" max="7701" width="9.88671875" style="132" customWidth="1"/>
    <col min="7702" max="7704" width="6.44140625" style="132" customWidth="1"/>
    <col min="7705" max="7708" width="14.44140625" style="132" customWidth="1"/>
    <col min="7709" max="7936" width="9.109375" style="132"/>
    <col min="7937" max="7937" width="5.33203125" style="132" customWidth="1"/>
    <col min="7938" max="7938" width="14.44140625" style="132" customWidth="1"/>
    <col min="7939" max="7942" width="29.33203125" style="132" customWidth="1"/>
    <col min="7943" max="7944" width="12.109375" style="132" customWidth="1"/>
    <col min="7945" max="7945" width="8.6640625" style="132" customWidth="1"/>
    <col min="7946" max="7950" width="9.88671875" style="132" customWidth="1"/>
    <col min="7951" max="7951" width="12.44140625" style="132" customWidth="1"/>
    <col min="7952" max="7957" width="9.88671875" style="132" customWidth="1"/>
    <col min="7958" max="7960" width="6.44140625" style="132" customWidth="1"/>
    <col min="7961" max="7964" width="14.44140625" style="132" customWidth="1"/>
    <col min="7965" max="8192" width="9.109375" style="132"/>
    <col min="8193" max="8193" width="5.33203125" style="132" customWidth="1"/>
    <col min="8194" max="8194" width="14.44140625" style="132" customWidth="1"/>
    <col min="8195" max="8198" width="29.33203125" style="132" customWidth="1"/>
    <col min="8199" max="8200" width="12.109375" style="132" customWidth="1"/>
    <col min="8201" max="8201" width="8.6640625" style="132" customWidth="1"/>
    <col min="8202" max="8206" width="9.88671875" style="132" customWidth="1"/>
    <col min="8207" max="8207" width="12.44140625" style="132" customWidth="1"/>
    <col min="8208" max="8213" width="9.88671875" style="132" customWidth="1"/>
    <col min="8214" max="8216" width="6.44140625" style="132" customWidth="1"/>
    <col min="8217" max="8220" width="14.44140625" style="132" customWidth="1"/>
    <col min="8221" max="8448" width="9.109375" style="132"/>
    <col min="8449" max="8449" width="5.33203125" style="132" customWidth="1"/>
    <col min="8450" max="8450" width="14.44140625" style="132" customWidth="1"/>
    <col min="8451" max="8454" width="29.33203125" style="132" customWidth="1"/>
    <col min="8455" max="8456" width="12.109375" style="132" customWidth="1"/>
    <col min="8457" max="8457" width="8.6640625" style="132" customWidth="1"/>
    <col min="8458" max="8462" width="9.88671875" style="132" customWidth="1"/>
    <col min="8463" max="8463" width="12.44140625" style="132" customWidth="1"/>
    <col min="8464" max="8469" width="9.88671875" style="132" customWidth="1"/>
    <col min="8470" max="8472" width="6.44140625" style="132" customWidth="1"/>
    <col min="8473" max="8476" width="14.44140625" style="132" customWidth="1"/>
    <col min="8477" max="8704" width="9.109375" style="132"/>
    <col min="8705" max="8705" width="5.33203125" style="132" customWidth="1"/>
    <col min="8706" max="8706" width="14.44140625" style="132" customWidth="1"/>
    <col min="8707" max="8710" width="29.33203125" style="132" customWidth="1"/>
    <col min="8711" max="8712" width="12.109375" style="132" customWidth="1"/>
    <col min="8713" max="8713" width="8.6640625" style="132" customWidth="1"/>
    <col min="8714" max="8718" width="9.88671875" style="132" customWidth="1"/>
    <col min="8719" max="8719" width="12.44140625" style="132" customWidth="1"/>
    <col min="8720" max="8725" width="9.88671875" style="132" customWidth="1"/>
    <col min="8726" max="8728" width="6.44140625" style="132" customWidth="1"/>
    <col min="8729" max="8732" width="14.44140625" style="132" customWidth="1"/>
    <col min="8733" max="8960" width="9.109375" style="132"/>
    <col min="8961" max="8961" width="5.33203125" style="132" customWidth="1"/>
    <col min="8962" max="8962" width="14.44140625" style="132" customWidth="1"/>
    <col min="8963" max="8966" width="29.33203125" style="132" customWidth="1"/>
    <col min="8967" max="8968" width="12.109375" style="132" customWidth="1"/>
    <col min="8969" max="8969" width="8.6640625" style="132" customWidth="1"/>
    <col min="8970" max="8974" width="9.88671875" style="132" customWidth="1"/>
    <col min="8975" max="8975" width="12.44140625" style="132" customWidth="1"/>
    <col min="8976" max="8981" width="9.88671875" style="132" customWidth="1"/>
    <col min="8982" max="8984" width="6.44140625" style="132" customWidth="1"/>
    <col min="8985" max="8988" width="14.44140625" style="132" customWidth="1"/>
    <col min="8989" max="9216" width="9.109375" style="132"/>
    <col min="9217" max="9217" width="5.33203125" style="132" customWidth="1"/>
    <col min="9218" max="9218" width="14.44140625" style="132" customWidth="1"/>
    <col min="9219" max="9222" width="29.33203125" style="132" customWidth="1"/>
    <col min="9223" max="9224" width="12.109375" style="132" customWidth="1"/>
    <col min="9225" max="9225" width="8.6640625" style="132" customWidth="1"/>
    <col min="9226" max="9230" width="9.88671875" style="132" customWidth="1"/>
    <col min="9231" max="9231" width="12.44140625" style="132" customWidth="1"/>
    <col min="9232" max="9237" width="9.88671875" style="132" customWidth="1"/>
    <col min="9238" max="9240" width="6.44140625" style="132" customWidth="1"/>
    <col min="9241" max="9244" width="14.44140625" style="132" customWidth="1"/>
    <col min="9245" max="9472" width="9.109375" style="132"/>
    <col min="9473" max="9473" width="5.33203125" style="132" customWidth="1"/>
    <col min="9474" max="9474" width="14.44140625" style="132" customWidth="1"/>
    <col min="9475" max="9478" width="29.33203125" style="132" customWidth="1"/>
    <col min="9479" max="9480" width="12.109375" style="132" customWidth="1"/>
    <col min="9481" max="9481" width="8.6640625" style="132" customWidth="1"/>
    <col min="9482" max="9486" width="9.88671875" style="132" customWidth="1"/>
    <col min="9487" max="9487" width="12.44140625" style="132" customWidth="1"/>
    <col min="9488" max="9493" width="9.88671875" style="132" customWidth="1"/>
    <col min="9494" max="9496" width="6.44140625" style="132" customWidth="1"/>
    <col min="9497" max="9500" width="14.44140625" style="132" customWidth="1"/>
    <col min="9501" max="9728" width="9.109375" style="132"/>
    <col min="9729" max="9729" width="5.33203125" style="132" customWidth="1"/>
    <col min="9730" max="9730" width="14.44140625" style="132" customWidth="1"/>
    <col min="9731" max="9734" width="29.33203125" style="132" customWidth="1"/>
    <col min="9735" max="9736" width="12.109375" style="132" customWidth="1"/>
    <col min="9737" max="9737" width="8.6640625" style="132" customWidth="1"/>
    <col min="9738" max="9742" width="9.88671875" style="132" customWidth="1"/>
    <col min="9743" max="9743" width="12.44140625" style="132" customWidth="1"/>
    <col min="9744" max="9749" width="9.88671875" style="132" customWidth="1"/>
    <col min="9750" max="9752" width="6.44140625" style="132" customWidth="1"/>
    <col min="9753" max="9756" width="14.44140625" style="132" customWidth="1"/>
    <col min="9757" max="9984" width="9.109375" style="132"/>
    <col min="9985" max="9985" width="5.33203125" style="132" customWidth="1"/>
    <col min="9986" max="9986" width="14.44140625" style="132" customWidth="1"/>
    <col min="9987" max="9990" width="29.33203125" style="132" customWidth="1"/>
    <col min="9991" max="9992" width="12.109375" style="132" customWidth="1"/>
    <col min="9993" max="9993" width="8.6640625" style="132" customWidth="1"/>
    <col min="9994" max="9998" width="9.88671875" style="132" customWidth="1"/>
    <col min="9999" max="9999" width="12.44140625" style="132" customWidth="1"/>
    <col min="10000" max="10005" width="9.88671875" style="132" customWidth="1"/>
    <col min="10006" max="10008" width="6.44140625" style="132" customWidth="1"/>
    <col min="10009" max="10012" width="14.44140625" style="132" customWidth="1"/>
    <col min="10013" max="10240" width="9.109375" style="132"/>
    <col min="10241" max="10241" width="5.33203125" style="132" customWidth="1"/>
    <col min="10242" max="10242" width="14.44140625" style="132" customWidth="1"/>
    <col min="10243" max="10246" width="29.33203125" style="132" customWidth="1"/>
    <col min="10247" max="10248" width="12.109375" style="132" customWidth="1"/>
    <col min="10249" max="10249" width="8.6640625" style="132" customWidth="1"/>
    <col min="10250" max="10254" width="9.88671875" style="132" customWidth="1"/>
    <col min="10255" max="10255" width="12.44140625" style="132" customWidth="1"/>
    <col min="10256" max="10261" width="9.88671875" style="132" customWidth="1"/>
    <col min="10262" max="10264" width="6.44140625" style="132" customWidth="1"/>
    <col min="10265" max="10268" width="14.44140625" style="132" customWidth="1"/>
    <col min="10269" max="10496" width="9.109375" style="132"/>
    <col min="10497" max="10497" width="5.33203125" style="132" customWidth="1"/>
    <col min="10498" max="10498" width="14.44140625" style="132" customWidth="1"/>
    <col min="10499" max="10502" width="29.33203125" style="132" customWidth="1"/>
    <col min="10503" max="10504" width="12.109375" style="132" customWidth="1"/>
    <col min="10505" max="10505" width="8.6640625" style="132" customWidth="1"/>
    <col min="10506" max="10510" width="9.88671875" style="132" customWidth="1"/>
    <col min="10511" max="10511" width="12.44140625" style="132" customWidth="1"/>
    <col min="10512" max="10517" width="9.88671875" style="132" customWidth="1"/>
    <col min="10518" max="10520" width="6.44140625" style="132" customWidth="1"/>
    <col min="10521" max="10524" width="14.44140625" style="132" customWidth="1"/>
    <col min="10525" max="10752" width="9.109375" style="132"/>
    <col min="10753" max="10753" width="5.33203125" style="132" customWidth="1"/>
    <col min="10754" max="10754" width="14.44140625" style="132" customWidth="1"/>
    <col min="10755" max="10758" width="29.33203125" style="132" customWidth="1"/>
    <col min="10759" max="10760" width="12.109375" style="132" customWidth="1"/>
    <col min="10761" max="10761" width="8.6640625" style="132" customWidth="1"/>
    <col min="10762" max="10766" width="9.88671875" style="132" customWidth="1"/>
    <col min="10767" max="10767" width="12.44140625" style="132" customWidth="1"/>
    <col min="10768" max="10773" width="9.88671875" style="132" customWidth="1"/>
    <col min="10774" max="10776" width="6.44140625" style="132" customWidth="1"/>
    <col min="10777" max="10780" width="14.44140625" style="132" customWidth="1"/>
    <col min="10781" max="11008" width="9.109375" style="132"/>
    <col min="11009" max="11009" width="5.33203125" style="132" customWidth="1"/>
    <col min="11010" max="11010" width="14.44140625" style="132" customWidth="1"/>
    <col min="11011" max="11014" width="29.33203125" style="132" customWidth="1"/>
    <col min="11015" max="11016" width="12.109375" style="132" customWidth="1"/>
    <col min="11017" max="11017" width="8.6640625" style="132" customWidth="1"/>
    <col min="11018" max="11022" width="9.88671875" style="132" customWidth="1"/>
    <col min="11023" max="11023" width="12.44140625" style="132" customWidth="1"/>
    <col min="11024" max="11029" width="9.88671875" style="132" customWidth="1"/>
    <col min="11030" max="11032" width="6.44140625" style="132" customWidth="1"/>
    <col min="11033" max="11036" width="14.44140625" style="132" customWidth="1"/>
    <col min="11037" max="11264" width="9.109375" style="132"/>
    <col min="11265" max="11265" width="5.33203125" style="132" customWidth="1"/>
    <col min="11266" max="11266" width="14.44140625" style="132" customWidth="1"/>
    <col min="11267" max="11270" width="29.33203125" style="132" customWidth="1"/>
    <col min="11271" max="11272" width="12.109375" style="132" customWidth="1"/>
    <col min="11273" max="11273" width="8.6640625" style="132" customWidth="1"/>
    <col min="11274" max="11278" width="9.88671875" style="132" customWidth="1"/>
    <col min="11279" max="11279" width="12.44140625" style="132" customWidth="1"/>
    <col min="11280" max="11285" width="9.88671875" style="132" customWidth="1"/>
    <col min="11286" max="11288" width="6.44140625" style="132" customWidth="1"/>
    <col min="11289" max="11292" width="14.44140625" style="132" customWidth="1"/>
    <col min="11293" max="11520" width="9.109375" style="132"/>
    <col min="11521" max="11521" width="5.33203125" style="132" customWidth="1"/>
    <col min="11522" max="11522" width="14.44140625" style="132" customWidth="1"/>
    <col min="11523" max="11526" width="29.33203125" style="132" customWidth="1"/>
    <col min="11527" max="11528" width="12.109375" style="132" customWidth="1"/>
    <col min="11529" max="11529" width="8.6640625" style="132" customWidth="1"/>
    <col min="11530" max="11534" width="9.88671875" style="132" customWidth="1"/>
    <col min="11535" max="11535" width="12.44140625" style="132" customWidth="1"/>
    <col min="11536" max="11541" width="9.88671875" style="132" customWidth="1"/>
    <col min="11542" max="11544" width="6.44140625" style="132" customWidth="1"/>
    <col min="11545" max="11548" width="14.44140625" style="132" customWidth="1"/>
    <col min="11549" max="11776" width="9.109375" style="132"/>
    <col min="11777" max="11777" width="5.33203125" style="132" customWidth="1"/>
    <col min="11778" max="11778" width="14.44140625" style="132" customWidth="1"/>
    <col min="11779" max="11782" width="29.33203125" style="132" customWidth="1"/>
    <col min="11783" max="11784" width="12.109375" style="132" customWidth="1"/>
    <col min="11785" max="11785" width="8.6640625" style="132" customWidth="1"/>
    <col min="11786" max="11790" width="9.88671875" style="132" customWidth="1"/>
    <col min="11791" max="11791" width="12.44140625" style="132" customWidth="1"/>
    <col min="11792" max="11797" width="9.88671875" style="132" customWidth="1"/>
    <col min="11798" max="11800" width="6.44140625" style="132" customWidth="1"/>
    <col min="11801" max="11804" width="14.44140625" style="132" customWidth="1"/>
    <col min="11805" max="12032" width="9.109375" style="132"/>
    <col min="12033" max="12033" width="5.33203125" style="132" customWidth="1"/>
    <col min="12034" max="12034" width="14.44140625" style="132" customWidth="1"/>
    <col min="12035" max="12038" width="29.33203125" style="132" customWidth="1"/>
    <col min="12039" max="12040" width="12.109375" style="132" customWidth="1"/>
    <col min="12041" max="12041" width="8.6640625" style="132" customWidth="1"/>
    <col min="12042" max="12046" width="9.88671875" style="132" customWidth="1"/>
    <col min="12047" max="12047" width="12.44140625" style="132" customWidth="1"/>
    <col min="12048" max="12053" width="9.88671875" style="132" customWidth="1"/>
    <col min="12054" max="12056" width="6.44140625" style="132" customWidth="1"/>
    <col min="12057" max="12060" width="14.44140625" style="132" customWidth="1"/>
    <col min="12061" max="12288" width="9.109375" style="132"/>
    <col min="12289" max="12289" width="5.33203125" style="132" customWidth="1"/>
    <col min="12290" max="12290" width="14.44140625" style="132" customWidth="1"/>
    <col min="12291" max="12294" width="29.33203125" style="132" customWidth="1"/>
    <col min="12295" max="12296" width="12.109375" style="132" customWidth="1"/>
    <col min="12297" max="12297" width="8.6640625" style="132" customWidth="1"/>
    <col min="12298" max="12302" width="9.88671875" style="132" customWidth="1"/>
    <col min="12303" max="12303" width="12.44140625" style="132" customWidth="1"/>
    <col min="12304" max="12309" width="9.88671875" style="132" customWidth="1"/>
    <col min="12310" max="12312" width="6.44140625" style="132" customWidth="1"/>
    <col min="12313" max="12316" width="14.44140625" style="132" customWidth="1"/>
    <col min="12317" max="12544" width="9.109375" style="132"/>
    <col min="12545" max="12545" width="5.33203125" style="132" customWidth="1"/>
    <col min="12546" max="12546" width="14.44140625" style="132" customWidth="1"/>
    <col min="12547" max="12550" width="29.33203125" style="132" customWidth="1"/>
    <col min="12551" max="12552" width="12.109375" style="132" customWidth="1"/>
    <col min="12553" max="12553" width="8.6640625" style="132" customWidth="1"/>
    <col min="12554" max="12558" width="9.88671875" style="132" customWidth="1"/>
    <col min="12559" max="12559" width="12.44140625" style="132" customWidth="1"/>
    <col min="12560" max="12565" width="9.88671875" style="132" customWidth="1"/>
    <col min="12566" max="12568" width="6.44140625" style="132" customWidth="1"/>
    <col min="12569" max="12572" width="14.44140625" style="132" customWidth="1"/>
    <col min="12573" max="12800" width="9.109375" style="132"/>
    <col min="12801" max="12801" width="5.33203125" style="132" customWidth="1"/>
    <col min="12802" max="12802" width="14.44140625" style="132" customWidth="1"/>
    <col min="12803" max="12806" width="29.33203125" style="132" customWidth="1"/>
    <col min="12807" max="12808" width="12.109375" style="132" customWidth="1"/>
    <col min="12809" max="12809" width="8.6640625" style="132" customWidth="1"/>
    <col min="12810" max="12814" width="9.88671875" style="132" customWidth="1"/>
    <col min="12815" max="12815" width="12.44140625" style="132" customWidth="1"/>
    <col min="12816" max="12821" width="9.88671875" style="132" customWidth="1"/>
    <col min="12822" max="12824" width="6.44140625" style="132" customWidth="1"/>
    <col min="12825" max="12828" width="14.44140625" style="132" customWidth="1"/>
    <col min="12829" max="13056" width="9.109375" style="132"/>
    <col min="13057" max="13057" width="5.33203125" style="132" customWidth="1"/>
    <col min="13058" max="13058" width="14.44140625" style="132" customWidth="1"/>
    <col min="13059" max="13062" width="29.33203125" style="132" customWidth="1"/>
    <col min="13063" max="13064" width="12.109375" style="132" customWidth="1"/>
    <col min="13065" max="13065" width="8.6640625" style="132" customWidth="1"/>
    <col min="13066" max="13070" width="9.88671875" style="132" customWidth="1"/>
    <col min="13071" max="13071" width="12.44140625" style="132" customWidth="1"/>
    <col min="13072" max="13077" width="9.88671875" style="132" customWidth="1"/>
    <col min="13078" max="13080" width="6.44140625" style="132" customWidth="1"/>
    <col min="13081" max="13084" width="14.44140625" style="132" customWidth="1"/>
    <col min="13085" max="13312" width="9.109375" style="132"/>
    <col min="13313" max="13313" width="5.33203125" style="132" customWidth="1"/>
    <col min="13314" max="13314" width="14.44140625" style="132" customWidth="1"/>
    <col min="13315" max="13318" width="29.33203125" style="132" customWidth="1"/>
    <col min="13319" max="13320" width="12.109375" style="132" customWidth="1"/>
    <col min="13321" max="13321" width="8.6640625" style="132" customWidth="1"/>
    <col min="13322" max="13326" width="9.88671875" style="132" customWidth="1"/>
    <col min="13327" max="13327" width="12.44140625" style="132" customWidth="1"/>
    <col min="13328" max="13333" width="9.88671875" style="132" customWidth="1"/>
    <col min="13334" max="13336" width="6.44140625" style="132" customWidth="1"/>
    <col min="13337" max="13340" width="14.44140625" style="132" customWidth="1"/>
    <col min="13341" max="13568" width="9.109375" style="132"/>
    <col min="13569" max="13569" width="5.33203125" style="132" customWidth="1"/>
    <col min="13570" max="13570" width="14.44140625" style="132" customWidth="1"/>
    <col min="13571" max="13574" width="29.33203125" style="132" customWidth="1"/>
    <col min="13575" max="13576" width="12.109375" style="132" customWidth="1"/>
    <col min="13577" max="13577" width="8.6640625" style="132" customWidth="1"/>
    <col min="13578" max="13582" width="9.88671875" style="132" customWidth="1"/>
    <col min="13583" max="13583" width="12.44140625" style="132" customWidth="1"/>
    <col min="13584" max="13589" width="9.88671875" style="132" customWidth="1"/>
    <col min="13590" max="13592" width="6.44140625" style="132" customWidth="1"/>
    <col min="13593" max="13596" width="14.44140625" style="132" customWidth="1"/>
    <col min="13597" max="13824" width="9.109375" style="132"/>
    <col min="13825" max="13825" width="5.33203125" style="132" customWidth="1"/>
    <col min="13826" max="13826" width="14.44140625" style="132" customWidth="1"/>
    <col min="13827" max="13830" width="29.33203125" style="132" customWidth="1"/>
    <col min="13831" max="13832" width="12.109375" style="132" customWidth="1"/>
    <col min="13833" max="13833" width="8.6640625" style="132" customWidth="1"/>
    <col min="13834" max="13838" width="9.88671875" style="132" customWidth="1"/>
    <col min="13839" max="13839" width="12.44140625" style="132" customWidth="1"/>
    <col min="13840" max="13845" width="9.88671875" style="132" customWidth="1"/>
    <col min="13846" max="13848" width="6.44140625" style="132" customWidth="1"/>
    <col min="13849" max="13852" width="14.44140625" style="132" customWidth="1"/>
    <col min="13853" max="14080" width="9.109375" style="132"/>
    <col min="14081" max="14081" width="5.33203125" style="132" customWidth="1"/>
    <col min="14082" max="14082" width="14.44140625" style="132" customWidth="1"/>
    <col min="14083" max="14086" width="29.33203125" style="132" customWidth="1"/>
    <col min="14087" max="14088" width="12.109375" style="132" customWidth="1"/>
    <col min="14089" max="14089" width="8.6640625" style="132" customWidth="1"/>
    <col min="14090" max="14094" width="9.88671875" style="132" customWidth="1"/>
    <col min="14095" max="14095" width="12.44140625" style="132" customWidth="1"/>
    <col min="14096" max="14101" width="9.88671875" style="132" customWidth="1"/>
    <col min="14102" max="14104" width="6.44140625" style="132" customWidth="1"/>
    <col min="14105" max="14108" width="14.44140625" style="132" customWidth="1"/>
    <col min="14109" max="14336" width="9.109375" style="132"/>
    <col min="14337" max="14337" width="5.33203125" style="132" customWidth="1"/>
    <col min="14338" max="14338" width="14.44140625" style="132" customWidth="1"/>
    <col min="14339" max="14342" width="29.33203125" style="132" customWidth="1"/>
    <col min="14343" max="14344" width="12.109375" style="132" customWidth="1"/>
    <col min="14345" max="14345" width="8.6640625" style="132" customWidth="1"/>
    <col min="14346" max="14350" width="9.88671875" style="132" customWidth="1"/>
    <col min="14351" max="14351" width="12.44140625" style="132" customWidth="1"/>
    <col min="14352" max="14357" width="9.88671875" style="132" customWidth="1"/>
    <col min="14358" max="14360" width="6.44140625" style="132" customWidth="1"/>
    <col min="14361" max="14364" width="14.44140625" style="132" customWidth="1"/>
    <col min="14365" max="14592" width="9.109375" style="132"/>
    <col min="14593" max="14593" width="5.33203125" style="132" customWidth="1"/>
    <col min="14594" max="14594" width="14.44140625" style="132" customWidth="1"/>
    <col min="14595" max="14598" width="29.33203125" style="132" customWidth="1"/>
    <col min="14599" max="14600" width="12.109375" style="132" customWidth="1"/>
    <col min="14601" max="14601" width="8.6640625" style="132" customWidth="1"/>
    <col min="14602" max="14606" width="9.88671875" style="132" customWidth="1"/>
    <col min="14607" max="14607" width="12.44140625" style="132" customWidth="1"/>
    <col min="14608" max="14613" width="9.88671875" style="132" customWidth="1"/>
    <col min="14614" max="14616" width="6.44140625" style="132" customWidth="1"/>
    <col min="14617" max="14620" width="14.44140625" style="132" customWidth="1"/>
    <col min="14621" max="14848" width="9.109375" style="132"/>
    <col min="14849" max="14849" width="5.33203125" style="132" customWidth="1"/>
    <col min="14850" max="14850" width="14.44140625" style="132" customWidth="1"/>
    <col min="14851" max="14854" width="29.33203125" style="132" customWidth="1"/>
    <col min="14855" max="14856" width="12.109375" style="132" customWidth="1"/>
    <col min="14857" max="14857" width="8.6640625" style="132" customWidth="1"/>
    <col min="14858" max="14862" width="9.88671875" style="132" customWidth="1"/>
    <col min="14863" max="14863" width="12.44140625" style="132" customWidth="1"/>
    <col min="14864" max="14869" width="9.88671875" style="132" customWidth="1"/>
    <col min="14870" max="14872" width="6.44140625" style="132" customWidth="1"/>
    <col min="14873" max="14876" width="14.44140625" style="132" customWidth="1"/>
    <col min="14877" max="15104" width="9.109375" style="132"/>
    <col min="15105" max="15105" width="5.33203125" style="132" customWidth="1"/>
    <col min="15106" max="15106" width="14.44140625" style="132" customWidth="1"/>
    <col min="15107" max="15110" width="29.33203125" style="132" customWidth="1"/>
    <col min="15111" max="15112" width="12.109375" style="132" customWidth="1"/>
    <col min="15113" max="15113" width="8.6640625" style="132" customWidth="1"/>
    <col min="15114" max="15118" width="9.88671875" style="132" customWidth="1"/>
    <col min="15119" max="15119" width="12.44140625" style="132" customWidth="1"/>
    <col min="15120" max="15125" width="9.88671875" style="132" customWidth="1"/>
    <col min="15126" max="15128" width="6.44140625" style="132" customWidth="1"/>
    <col min="15129" max="15132" width="14.44140625" style="132" customWidth="1"/>
    <col min="15133" max="15360" width="9.109375" style="132"/>
    <col min="15361" max="15361" width="5.33203125" style="132" customWidth="1"/>
    <col min="15362" max="15362" width="14.44140625" style="132" customWidth="1"/>
    <col min="15363" max="15366" width="29.33203125" style="132" customWidth="1"/>
    <col min="15367" max="15368" width="12.109375" style="132" customWidth="1"/>
    <col min="15369" max="15369" width="8.6640625" style="132" customWidth="1"/>
    <col min="15370" max="15374" width="9.88671875" style="132" customWidth="1"/>
    <col min="15375" max="15375" width="12.44140625" style="132" customWidth="1"/>
    <col min="15376" max="15381" width="9.88671875" style="132" customWidth="1"/>
    <col min="15382" max="15384" width="6.44140625" style="132" customWidth="1"/>
    <col min="15385" max="15388" width="14.44140625" style="132" customWidth="1"/>
    <col min="15389" max="15616" width="9.109375" style="132"/>
    <col min="15617" max="15617" width="5.33203125" style="132" customWidth="1"/>
    <col min="15618" max="15618" width="14.44140625" style="132" customWidth="1"/>
    <col min="15619" max="15622" width="29.33203125" style="132" customWidth="1"/>
    <col min="15623" max="15624" width="12.109375" style="132" customWidth="1"/>
    <col min="15625" max="15625" width="8.6640625" style="132" customWidth="1"/>
    <col min="15626" max="15630" width="9.88671875" style="132" customWidth="1"/>
    <col min="15631" max="15631" width="12.44140625" style="132" customWidth="1"/>
    <col min="15632" max="15637" width="9.88671875" style="132" customWidth="1"/>
    <col min="15638" max="15640" width="6.44140625" style="132" customWidth="1"/>
    <col min="15641" max="15644" width="14.44140625" style="132" customWidth="1"/>
    <col min="15645" max="15872" width="9.109375" style="132"/>
    <col min="15873" max="15873" width="5.33203125" style="132" customWidth="1"/>
    <col min="15874" max="15874" width="14.44140625" style="132" customWidth="1"/>
    <col min="15875" max="15878" width="29.33203125" style="132" customWidth="1"/>
    <col min="15879" max="15880" width="12.109375" style="132" customWidth="1"/>
    <col min="15881" max="15881" width="8.6640625" style="132" customWidth="1"/>
    <col min="15882" max="15886" width="9.88671875" style="132" customWidth="1"/>
    <col min="15887" max="15887" width="12.44140625" style="132" customWidth="1"/>
    <col min="15888" max="15893" width="9.88671875" style="132" customWidth="1"/>
    <col min="15894" max="15896" width="6.44140625" style="132" customWidth="1"/>
    <col min="15897" max="15900" width="14.44140625" style="132" customWidth="1"/>
    <col min="15901" max="16128" width="9.109375" style="132"/>
    <col min="16129" max="16129" width="5.33203125" style="132" customWidth="1"/>
    <col min="16130" max="16130" width="14.44140625" style="132" customWidth="1"/>
    <col min="16131" max="16134" width="29.33203125" style="132" customWidth="1"/>
    <col min="16135" max="16136" width="12.109375" style="132" customWidth="1"/>
    <col min="16137" max="16137" width="8.6640625" style="132" customWidth="1"/>
    <col min="16138" max="16142" width="9.88671875" style="132" customWidth="1"/>
    <col min="16143" max="16143" width="12.44140625" style="132" customWidth="1"/>
    <col min="16144" max="16149" width="9.88671875" style="132" customWidth="1"/>
    <col min="16150" max="16152" width="6.44140625" style="132" customWidth="1"/>
    <col min="16153" max="16156" width="14.44140625" style="132" customWidth="1"/>
    <col min="16157" max="16384" width="9.109375" style="132"/>
  </cols>
  <sheetData>
    <row r="1" spans="1:31" ht="15" customHeight="1" thickTop="1" x14ac:dyDescent="0.75">
      <c r="G1" s="250"/>
      <c r="H1" s="250"/>
      <c r="I1" s="250"/>
      <c r="J1" s="335"/>
      <c r="K1" s="335"/>
      <c r="L1" s="335"/>
      <c r="M1" s="335"/>
      <c r="N1" s="335"/>
      <c r="O1" s="336"/>
      <c r="P1" s="336"/>
      <c r="Q1" s="336"/>
      <c r="R1" s="336"/>
      <c r="S1" s="337"/>
      <c r="T1" s="335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35">
      <c r="B2" s="147"/>
      <c r="G2" s="224"/>
      <c r="H2" s="224"/>
      <c r="I2" s="224"/>
      <c r="J2" s="147"/>
      <c r="K2" s="147"/>
      <c r="L2" s="147"/>
      <c r="M2" s="147"/>
      <c r="N2" s="147"/>
      <c r="O2" s="338"/>
      <c r="P2" s="338"/>
      <c r="Q2" s="338"/>
      <c r="R2" s="338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3">
      <c r="G3" s="222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6">
      <c r="A4" s="154"/>
      <c r="G4" s="311"/>
      <c r="H4" s="311"/>
      <c r="J4" s="212"/>
      <c r="K4" s="212"/>
      <c r="L4" s="157"/>
      <c r="M4" s="212"/>
      <c r="N4" s="212"/>
      <c r="O4" s="212"/>
      <c r="P4" s="212"/>
      <c r="Q4" s="212"/>
      <c r="R4" s="212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6">
      <c r="A5" s="158"/>
      <c r="G5" s="810"/>
      <c r="H5" s="810"/>
      <c r="J5" s="212"/>
      <c r="K5" s="212"/>
      <c r="L5" s="157"/>
      <c r="M5" s="212"/>
      <c r="N5" s="212"/>
      <c r="O5" s="212"/>
      <c r="P5" s="212"/>
      <c r="Q5" s="212"/>
      <c r="R5" s="212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3" x14ac:dyDescent="0.75">
      <c r="A6" s="158"/>
      <c r="C6" s="784" t="s">
        <v>147</v>
      </c>
      <c r="D6" s="784"/>
      <c r="E6" s="784"/>
      <c r="F6" s="784"/>
      <c r="G6" s="311"/>
      <c r="H6" s="311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75">
      <c r="A7" s="158"/>
      <c r="C7" s="147"/>
      <c r="D7" s="147"/>
      <c r="E7" s="147"/>
      <c r="F7" s="224"/>
      <c r="G7" s="190"/>
      <c r="H7" s="190"/>
      <c r="K7" s="339"/>
      <c r="L7" s="339"/>
      <c r="M7" s="339"/>
      <c r="N7" s="339"/>
      <c r="O7" s="339"/>
      <c r="P7" s="339"/>
      <c r="Q7" s="339"/>
      <c r="R7" s="250"/>
      <c r="S7" s="156"/>
      <c r="T7" s="147"/>
      <c r="U7" s="147"/>
      <c r="V7" s="147"/>
      <c r="W7" s="784"/>
      <c r="X7" s="784"/>
      <c r="Y7" s="784"/>
      <c r="Z7" s="784"/>
      <c r="AA7" s="784"/>
      <c r="AB7" s="784"/>
      <c r="AC7" s="147"/>
      <c r="AD7" s="147"/>
      <c r="AE7" s="147"/>
    </row>
    <row r="8" spans="1:31" ht="15" customHeight="1" thickBot="1" x14ac:dyDescent="0.35">
      <c r="E8" s="147"/>
      <c r="F8" s="222"/>
      <c r="G8" s="225"/>
      <c r="H8" s="225"/>
      <c r="S8" s="321"/>
      <c r="T8" s="147"/>
      <c r="U8" s="147"/>
      <c r="V8" s="799"/>
      <c r="W8" s="799"/>
      <c r="X8" s="799"/>
      <c r="Y8" s="799"/>
      <c r="Z8" s="799"/>
      <c r="AA8" s="799"/>
      <c r="AB8" s="799"/>
      <c r="AC8" s="799"/>
      <c r="AD8" s="147"/>
      <c r="AE8" s="147"/>
    </row>
    <row r="9" spans="1:31" ht="24.9" customHeight="1" x14ac:dyDescent="0.3">
      <c r="C9" s="226"/>
      <c r="D9" s="227"/>
      <c r="E9" s="228"/>
      <c r="F9" s="229"/>
      <c r="G9" s="225"/>
      <c r="H9" s="225"/>
      <c r="S9" s="224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3">
      <c r="C10" s="204" t="s">
        <v>79</v>
      </c>
      <c r="D10" s="204" t="s">
        <v>80</v>
      </c>
      <c r="E10" s="204" t="s">
        <v>80</v>
      </c>
      <c r="F10" s="231" t="s">
        <v>81</v>
      </c>
      <c r="G10" s="225"/>
      <c r="H10" s="225"/>
      <c r="S10" s="311"/>
      <c r="T10" s="147"/>
      <c r="U10" s="147"/>
      <c r="V10" s="147"/>
      <c r="W10" s="311"/>
      <c r="X10" s="311"/>
      <c r="Y10" s="310"/>
      <c r="Z10" s="311"/>
      <c r="AA10" s="310"/>
      <c r="AB10" s="311"/>
      <c r="AC10" s="147"/>
      <c r="AD10" s="147"/>
      <c r="AE10" s="147"/>
    </row>
    <row r="11" spans="1:31" ht="15.75" customHeight="1" thickBot="1" x14ac:dyDescent="0.35">
      <c r="C11" s="340"/>
      <c r="D11" s="341"/>
      <c r="E11" s="220"/>
      <c r="F11" s="231"/>
      <c r="G11" s="225"/>
      <c r="H11" s="225"/>
      <c r="S11" s="205"/>
      <c r="T11" s="147"/>
      <c r="U11" s="147"/>
      <c r="V11" s="147"/>
      <c r="W11" s="786"/>
      <c r="X11" s="786"/>
      <c r="Y11" s="205"/>
      <c r="Z11" s="205"/>
      <c r="AA11" s="205"/>
      <c r="AB11" s="317"/>
      <c r="AC11" s="147"/>
      <c r="AD11" s="147"/>
      <c r="AE11" s="147"/>
    </row>
    <row r="12" spans="1:31" ht="16.5" customHeight="1" x14ac:dyDescent="0.3">
      <c r="C12" s="663" t="s">
        <v>198</v>
      </c>
      <c r="D12" s="658">
        <v>2000</v>
      </c>
      <c r="E12" s="659">
        <v>2019.64</v>
      </c>
      <c r="F12" s="662">
        <f>E12-D12</f>
        <v>19.6400000000001</v>
      </c>
      <c r="G12" s="225"/>
      <c r="H12" s="225"/>
      <c r="S12" s="311"/>
      <c r="T12" s="147"/>
      <c r="U12" s="147"/>
      <c r="V12" s="147"/>
      <c r="W12" s="320"/>
      <c r="X12" s="320"/>
      <c r="Y12" s="319"/>
      <c r="Z12" s="320"/>
      <c r="AA12" s="205"/>
      <c r="AB12" s="311"/>
      <c r="AC12" s="147"/>
      <c r="AD12" s="147"/>
      <c r="AE12" s="147"/>
    </row>
    <row r="13" spans="1:31" ht="15.75" customHeight="1" x14ac:dyDescent="0.3">
      <c r="C13" s="233" t="s">
        <v>198</v>
      </c>
      <c r="D13" s="660">
        <v>2294.58</v>
      </c>
      <c r="E13" s="661">
        <v>2314</v>
      </c>
      <c r="F13" s="236">
        <f>E13-D13</f>
        <v>19.420000000000073</v>
      </c>
      <c r="G13" s="225"/>
      <c r="H13" s="225"/>
      <c r="S13" s="147"/>
      <c r="T13" s="147"/>
      <c r="U13" s="147"/>
      <c r="V13" s="147"/>
      <c r="W13" s="787"/>
      <c r="X13" s="787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3">
      <c r="C14" s="233" t="s">
        <v>198</v>
      </c>
      <c r="D14" s="660">
        <v>3630</v>
      </c>
      <c r="E14" s="661">
        <v>3649.93</v>
      </c>
      <c r="F14" s="236">
        <f>E14-D14</f>
        <v>19.929999999999836</v>
      </c>
      <c r="G14" s="225"/>
      <c r="H14" s="225"/>
      <c r="S14" s="322"/>
      <c r="T14" s="147"/>
      <c r="U14" s="147"/>
      <c r="V14" s="147"/>
      <c r="W14" s="787"/>
      <c r="X14" s="787"/>
      <c r="Y14" s="212"/>
      <c r="Z14" s="212"/>
      <c r="AA14" s="212"/>
      <c r="AB14" s="322"/>
      <c r="AC14" s="147"/>
      <c r="AD14" s="147"/>
      <c r="AE14" s="147"/>
    </row>
    <row r="15" spans="1:31" ht="15.75" customHeight="1" x14ac:dyDescent="0.3">
      <c r="C15" s="233"/>
      <c r="D15" s="234"/>
      <c r="E15" s="235"/>
      <c r="F15" s="236"/>
      <c r="G15" s="225"/>
      <c r="H15" s="225"/>
      <c r="S15" s="322"/>
      <c r="T15" s="147"/>
      <c r="U15" s="147"/>
      <c r="V15" s="147"/>
      <c r="W15" s="787"/>
      <c r="X15" s="787"/>
      <c r="Y15" s="212"/>
      <c r="Z15" s="212"/>
      <c r="AA15" s="212"/>
      <c r="AB15" s="322"/>
      <c r="AC15" s="147"/>
      <c r="AD15" s="147"/>
      <c r="AE15" s="147"/>
    </row>
    <row r="16" spans="1:31" ht="15.75" customHeight="1" x14ac:dyDescent="0.3">
      <c r="C16" s="233"/>
      <c r="D16" s="234"/>
      <c r="E16" s="235"/>
      <c r="F16" s="236"/>
      <c r="G16" s="225"/>
      <c r="H16" s="225"/>
      <c r="I16" s="147"/>
      <c r="S16" s="322"/>
      <c r="T16" s="147"/>
      <c r="U16" s="147"/>
      <c r="V16" s="147"/>
      <c r="W16" s="787"/>
      <c r="X16" s="787"/>
      <c r="Y16" s="212"/>
      <c r="Z16" s="212"/>
      <c r="AA16" s="212"/>
      <c r="AB16" s="322"/>
      <c r="AC16" s="147"/>
      <c r="AD16" s="147"/>
      <c r="AE16" s="147"/>
    </row>
    <row r="17" spans="1:31" ht="15.75" customHeight="1" x14ac:dyDescent="0.75">
      <c r="C17" s="233"/>
      <c r="D17" s="234"/>
      <c r="E17" s="235"/>
      <c r="F17" s="236"/>
      <c r="G17" s="811"/>
      <c r="H17" s="811"/>
      <c r="S17" s="147"/>
      <c r="T17" s="147"/>
      <c r="U17" s="147"/>
      <c r="V17" s="147"/>
      <c r="W17" s="784"/>
      <c r="X17" s="784"/>
      <c r="Y17" s="784"/>
      <c r="Z17" s="784"/>
      <c r="AA17" s="784"/>
      <c r="AB17" s="784"/>
      <c r="AC17" s="147"/>
      <c r="AD17" s="147"/>
      <c r="AE17" s="147"/>
    </row>
    <row r="18" spans="1:31" ht="15.75" customHeight="1" x14ac:dyDescent="0.3">
      <c r="C18" s="233"/>
      <c r="D18" s="234"/>
      <c r="E18" s="235"/>
      <c r="F18" s="236"/>
      <c r="G18" s="812"/>
      <c r="H18" s="812"/>
      <c r="S18" s="147"/>
      <c r="T18" s="147"/>
      <c r="U18" s="147"/>
      <c r="V18" s="813"/>
      <c r="W18" s="813"/>
      <c r="X18" s="813"/>
      <c r="Y18" s="813"/>
      <c r="Z18" s="813"/>
      <c r="AA18" s="813"/>
      <c r="AB18" s="813"/>
      <c r="AC18" s="813"/>
      <c r="AD18" s="147"/>
      <c r="AE18" s="147"/>
    </row>
    <row r="19" spans="1:31" ht="15.75" customHeight="1" x14ac:dyDescent="0.3">
      <c r="C19" s="233"/>
      <c r="D19" s="234"/>
      <c r="E19" s="235"/>
      <c r="F19" s="236"/>
      <c r="G19" s="811"/>
      <c r="H19" s="811"/>
      <c r="S19" s="147"/>
      <c r="T19" s="147"/>
      <c r="U19" s="147"/>
      <c r="V19" s="813"/>
      <c r="W19" s="813"/>
      <c r="X19" s="813"/>
      <c r="Y19" s="813"/>
      <c r="Z19" s="813"/>
      <c r="AA19" s="813"/>
      <c r="AB19" s="813"/>
      <c r="AC19" s="813"/>
      <c r="AD19" s="147"/>
      <c r="AE19" s="147"/>
    </row>
    <row r="20" spans="1:31" ht="15.75" customHeight="1" x14ac:dyDescent="0.3">
      <c r="C20" s="233"/>
      <c r="D20" s="234"/>
      <c r="E20" s="235"/>
      <c r="F20" s="236"/>
      <c r="G20" s="812"/>
      <c r="H20" s="812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</row>
    <row r="21" spans="1:31" ht="15.75" customHeight="1" x14ac:dyDescent="0.3">
      <c r="B21" s="190"/>
      <c r="C21" s="233"/>
      <c r="D21" s="234"/>
      <c r="E21" s="235"/>
      <c r="F21" s="236"/>
      <c r="G21" s="814"/>
      <c r="H21" s="814"/>
      <c r="S21" s="147"/>
      <c r="T21" s="147"/>
      <c r="U21" s="147"/>
      <c r="V21" s="147"/>
      <c r="W21" s="311"/>
      <c r="X21" s="311"/>
      <c r="Y21" s="310"/>
      <c r="Z21" s="311"/>
      <c r="AA21" s="310"/>
      <c r="AB21" s="311"/>
      <c r="AC21" s="147"/>
      <c r="AD21" s="147"/>
      <c r="AE21" s="147"/>
    </row>
    <row r="22" spans="1:31" ht="16.2" thickBot="1" x14ac:dyDescent="0.35">
      <c r="A22" s="183"/>
      <c r="B22" s="160"/>
      <c r="C22" s="233"/>
      <c r="D22" s="237"/>
      <c r="E22" s="238"/>
      <c r="F22" s="236"/>
      <c r="G22" s="160"/>
      <c r="H22" s="161"/>
      <c r="S22" s="147"/>
      <c r="T22" s="147"/>
      <c r="U22" s="147"/>
      <c r="V22" s="147"/>
      <c r="W22" s="786"/>
      <c r="X22" s="786"/>
      <c r="Y22" s="205"/>
      <c r="Z22" s="205"/>
      <c r="AA22" s="205"/>
      <c r="AB22" s="317"/>
      <c r="AC22" s="147"/>
      <c r="AD22" s="147"/>
      <c r="AE22" s="147"/>
    </row>
    <row r="23" spans="1:31" ht="16.2" thickTop="1" x14ac:dyDescent="0.3">
      <c r="A23" s="183"/>
      <c r="B23" s="160"/>
      <c r="C23" s="239"/>
      <c r="D23" s="240"/>
      <c r="E23" s="241"/>
      <c r="F23" s="242"/>
      <c r="G23" s="160"/>
      <c r="H23" s="161"/>
      <c r="S23" s="147"/>
      <c r="T23" s="147"/>
      <c r="U23" s="147"/>
      <c r="V23" s="147"/>
      <c r="W23" s="320"/>
      <c r="X23" s="320"/>
      <c r="Y23" s="319"/>
      <c r="Z23" s="320"/>
      <c r="AA23" s="205"/>
      <c r="AB23" s="311"/>
      <c r="AC23" s="147"/>
      <c r="AD23" s="147"/>
      <c r="AE23" s="147"/>
    </row>
    <row r="24" spans="1:31" ht="15.6" x14ac:dyDescent="0.3">
      <c r="A24" s="183"/>
      <c r="B24" s="160"/>
      <c r="C24" s="243"/>
      <c r="D24" s="234"/>
      <c r="E24" s="244" t="s">
        <v>82</v>
      </c>
      <c r="F24" s="664">
        <f>SUM(F12:F22)</f>
        <v>58.990000000000009</v>
      </c>
      <c r="G24" s="160"/>
      <c r="H24" s="161"/>
      <c r="S24" s="147"/>
      <c r="T24" s="147"/>
      <c r="U24" s="147"/>
      <c r="V24" s="147"/>
      <c r="W24" s="787"/>
      <c r="X24" s="787"/>
      <c r="Y24" s="148"/>
      <c r="Z24" s="147"/>
      <c r="AA24" s="148"/>
      <c r="AB24" s="147"/>
      <c r="AC24" s="147"/>
      <c r="AD24" s="147"/>
      <c r="AE24" s="147"/>
    </row>
    <row r="25" spans="1:31" x14ac:dyDescent="0.3">
      <c r="A25" s="183"/>
      <c r="B25" s="160"/>
      <c r="C25" s="246"/>
      <c r="D25" s="234"/>
      <c r="E25" s="234"/>
      <c r="F25" s="245"/>
      <c r="G25" s="160"/>
      <c r="H25" s="161"/>
      <c r="S25" s="147"/>
      <c r="T25" s="147"/>
      <c r="U25" s="147"/>
      <c r="V25" s="147"/>
      <c r="W25" s="787"/>
      <c r="X25" s="787"/>
      <c r="Y25" s="212"/>
      <c r="Z25" s="212"/>
      <c r="AA25" s="212"/>
      <c r="AB25" s="322"/>
      <c r="AC25" s="147"/>
      <c r="AD25" s="147"/>
      <c r="AE25" s="147"/>
    </row>
    <row r="26" spans="1:31" ht="16.2" thickBot="1" x14ac:dyDescent="0.35">
      <c r="A26" s="183"/>
      <c r="B26" s="160"/>
      <c r="C26" s="247"/>
      <c r="D26" s="248"/>
      <c r="E26" s="249" t="s">
        <v>83</v>
      </c>
      <c r="F26" s="665">
        <f>ROUNDUP(F24,0.1)</f>
        <v>59</v>
      </c>
      <c r="G26" s="160"/>
      <c r="H26" s="161"/>
      <c r="S26" s="147"/>
      <c r="T26" s="147"/>
      <c r="U26" s="147"/>
      <c r="V26" s="147"/>
      <c r="W26" s="787"/>
      <c r="X26" s="787"/>
      <c r="Y26" s="212"/>
      <c r="Z26" s="212"/>
      <c r="AA26" s="212"/>
      <c r="AB26" s="212"/>
      <c r="AC26" s="147"/>
      <c r="AD26" s="147"/>
      <c r="AE26" s="147"/>
    </row>
    <row r="27" spans="1:31" ht="15.6" x14ac:dyDescent="0.3">
      <c r="A27" s="183"/>
      <c r="B27" s="160"/>
      <c r="C27" s="180"/>
      <c r="D27" s="173"/>
      <c r="E27" s="185"/>
      <c r="F27" s="185"/>
      <c r="G27" s="160"/>
      <c r="H27" s="161"/>
      <c r="S27" s="147"/>
      <c r="T27" s="147"/>
      <c r="U27" s="147"/>
      <c r="V27" s="147"/>
      <c r="W27" s="787"/>
      <c r="X27" s="787"/>
      <c r="Y27" s="148"/>
      <c r="Z27" s="147"/>
      <c r="AA27" s="148"/>
      <c r="AB27" s="322"/>
      <c r="AC27" s="147"/>
      <c r="AD27" s="147"/>
      <c r="AE27" s="147"/>
    </row>
    <row r="28" spans="1:31" x14ac:dyDescent="0.3">
      <c r="A28" s="183"/>
      <c r="B28" s="160"/>
      <c r="C28" s="177"/>
      <c r="D28" s="177"/>
      <c r="E28" s="177"/>
      <c r="F28" s="177"/>
      <c r="G28" s="160"/>
      <c r="H28" s="177"/>
      <c r="S28" s="147"/>
      <c r="T28" s="147"/>
      <c r="U28" s="147"/>
      <c r="V28" s="147"/>
      <c r="W28" s="787"/>
      <c r="X28" s="787"/>
      <c r="Y28" s="148"/>
      <c r="Z28" s="147"/>
      <c r="AA28" s="148"/>
      <c r="AB28" s="212"/>
      <c r="AC28" s="147"/>
      <c r="AD28" s="147"/>
      <c r="AE28" s="147"/>
    </row>
    <row r="29" spans="1:31" x14ac:dyDescent="0.3">
      <c r="A29" s="183"/>
      <c r="B29" s="160"/>
      <c r="C29" s="173"/>
      <c r="D29" s="173"/>
      <c r="E29" s="177"/>
      <c r="F29" s="185"/>
      <c r="G29" s="160"/>
      <c r="H29" s="177"/>
      <c r="I29" s="190"/>
      <c r="J29" s="190"/>
      <c r="K29" s="190"/>
      <c r="L29" s="225"/>
      <c r="M29" s="147"/>
      <c r="S29" s="147"/>
      <c r="T29" s="147"/>
      <c r="U29" s="147"/>
      <c r="V29" s="147"/>
      <c r="W29" s="787"/>
      <c r="X29" s="787"/>
      <c r="Y29" s="148"/>
      <c r="Z29" s="147"/>
      <c r="AA29" s="148"/>
      <c r="AB29" s="325"/>
      <c r="AC29" s="147"/>
      <c r="AD29" s="147"/>
      <c r="AE29" s="147"/>
    </row>
    <row r="30" spans="1:31" x14ac:dyDescent="0.3">
      <c r="A30" s="183"/>
      <c r="B30" s="160"/>
      <c r="C30" s="173"/>
      <c r="D30" s="173"/>
      <c r="E30" s="177"/>
      <c r="F30" s="177"/>
      <c r="G30" s="160"/>
      <c r="H30" s="177"/>
      <c r="I30" s="190"/>
      <c r="J30" s="190"/>
      <c r="K30" s="190"/>
      <c r="L30" s="225"/>
      <c r="M30" s="147"/>
      <c r="S30" s="147"/>
      <c r="T30" s="147"/>
      <c r="U30" s="147"/>
      <c r="V30" s="147"/>
      <c r="W30" s="787"/>
      <c r="X30" s="787"/>
      <c r="Y30" s="212"/>
      <c r="Z30" s="212"/>
      <c r="AA30" s="212"/>
      <c r="AB30" s="212"/>
      <c r="AC30" s="147"/>
      <c r="AD30" s="147"/>
      <c r="AE30" s="147"/>
    </row>
    <row r="31" spans="1:31" x14ac:dyDescent="0.3">
      <c r="A31" s="183"/>
      <c r="B31" s="160"/>
      <c r="C31" s="173"/>
      <c r="D31" s="173"/>
      <c r="E31" s="177"/>
      <c r="F31" s="177"/>
      <c r="G31" s="160"/>
      <c r="H31" s="177"/>
      <c r="I31" s="190"/>
      <c r="J31" s="190"/>
      <c r="K31" s="190"/>
      <c r="L31" s="225"/>
      <c r="M31" s="147"/>
      <c r="N31" s="147"/>
      <c r="O31" s="148"/>
      <c r="P31" s="148"/>
      <c r="Q31" s="148"/>
      <c r="R31" s="147"/>
      <c r="S31" s="147"/>
      <c r="T31" s="147"/>
      <c r="U31" s="147"/>
      <c r="V31" s="147"/>
      <c r="W31" s="787"/>
      <c r="X31" s="787"/>
      <c r="Y31" s="148"/>
      <c r="Z31" s="147"/>
      <c r="AA31" s="190"/>
      <c r="AB31" s="322"/>
      <c r="AC31" s="147"/>
      <c r="AD31" s="147"/>
      <c r="AE31" s="147"/>
    </row>
    <row r="32" spans="1:31" x14ac:dyDescent="0.3">
      <c r="A32" s="183"/>
      <c r="B32" s="160"/>
      <c r="C32" s="177"/>
      <c r="D32" s="177"/>
      <c r="E32" s="177"/>
      <c r="F32" s="177"/>
      <c r="G32" s="160"/>
      <c r="H32" s="166"/>
      <c r="I32" s="311"/>
      <c r="J32" s="311"/>
      <c r="K32" s="311"/>
      <c r="L32" s="311"/>
      <c r="M32" s="147"/>
      <c r="N32" s="147"/>
      <c r="O32" s="148"/>
      <c r="P32" s="148"/>
      <c r="Q32" s="148"/>
      <c r="R32" s="147"/>
      <c r="S32" s="147"/>
      <c r="T32" s="147"/>
      <c r="U32" s="147"/>
      <c r="V32" s="147"/>
      <c r="W32" s="787"/>
      <c r="X32" s="787"/>
      <c r="Y32" s="148"/>
      <c r="Z32" s="147"/>
      <c r="AA32" s="148"/>
      <c r="AB32" s="212"/>
      <c r="AC32" s="147"/>
      <c r="AD32" s="147"/>
      <c r="AE32" s="147"/>
    </row>
    <row r="33" spans="1:31" ht="15.6" x14ac:dyDescent="0.3">
      <c r="A33" s="183"/>
      <c r="B33" s="160"/>
      <c r="C33" s="180"/>
      <c r="D33" s="173"/>
      <c r="E33" s="185"/>
      <c r="F33" s="185"/>
      <c r="G33" s="160"/>
      <c r="H33" s="166"/>
      <c r="I33" s="165"/>
      <c r="J33" s="165"/>
      <c r="K33" s="190"/>
      <c r="L33" s="225"/>
      <c r="M33" s="147"/>
      <c r="N33" s="147"/>
      <c r="O33" s="148"/>
      <c r="P33" s="148"/>
      <c r="Q33" s="148"/>
      <c r="R33" s="147"/>
      <c r="S33" s="147"/>
      <c r="T33" s="147"/>
      <c r="U33" s="147"/>
      <c r="V33" s="147"/>
      <c r="W33" s="787"/>
      <c r="X33" s="787"/>
      <c r="Y33" s="148"/>
      <c r="Z33" s="147"/>
      <c r="AA33" s="190"/>
      <c r="AB33" s="325"/>
      <c r="AC33" s="147"/>
      <c r="AD33" s="147"/>
      <c r="AE33" s="147"/>
    </row>
    <row r="34" spans="1:31" x14ac:dyDescent="0.3">
      <c r="A34" s="183"/>
      <c r="B34" s="160"/>
      <c r="C34" s="177"/>
      <c r="D34" s="177"/>
      <c r="E34" s="177"/>
      <c r="F34" s="177"/>
      <c r="G34" s="160"/>
      <c r="H34" s="166"/>
      <c r="I34" s="165"/>
      <c r="J34" s="165"/>
      <c r="K34" s="190"/>
      <c r="L34" s="190"/>
      <c r="M34" s="147"/>
      <c r="N34" s="147"/>
      <c r="O34" s="148"/>
      <c r="P34" s="148"/>
      <c r="Q34" s="148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</row>
    <row r="35" spans="1:31" ht="15.6" x14ac:dyDescent="0.3">
      <c r="A35" s="183"/>
      <c r="B35" s="160"/>
      <c r="C35" s="180"/>
      <c r="D35" s="173"/>
      <c r="E35" s="185"/>
      <c r="F35" s="185"/>
      <c r="G35" s="160"/>
      <c r="H35" s="166"/>
      <c r="I35" s="165"/>
      <c r="J35" s="165"/>
      <c r="K35" s="190"/>
      <c r="L35" s="194"/>
      <c r="M35" s="147"/>
      <c r="N35" s="147"/>
      <c r="O35" s="148"/>
      <c r="P35" s="148"/>
      <c r="Q35" s="148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</row>
    <row r="36" spans="1:31" ht="16.5" customHeight="1" x14ac:dyDescent="0.3">
      <c r="A36" s="183"/>
      <c r="B36" s="160"/>
      <c r="C36" s="180"/>
      <c r="D36" s="173"/>
      <c r="E36" s="186"/>
      <c r="F36" s="185"/>
      <c r="G36" s="160"/>
      <c r="H36" s="161"/>
      <c r="I36" s="160"/>
      <c r="J36" s="160"/>
      <c r="K36" s="147"/>
      <c r="L36" s="147"/>
      <c r="M36" s="147"/>
      <c r="N36" s="147"/>
      <c r="O36" s="148"/>
      <c r="P36" s="148"/>
      <c r="Q36" s="148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</row>
    <row r="37" spans="1:31" ht="16.5" customHeight="1" x14ac:dyDescent="0.3">
      <c r="A37" s="183"/>
      <c r="B37" s="160"/>
      <c r="C37" s="179"/>
      <c r="D37" s="177"/>
      <c r="E37" s="177"/>
      <c r="F37" s="177"/>
      <c r="G37" s="160"/>
      <c r="H37" s="161"/>
      <c r="I37" s="147"/>
      <c r="J37" s="147"/>
      <c r="K37" s="147"/>
      <c r="L37" s="147"/>
      <c r="M37" s="147"/>
      <c r="N37" s="147"/>
      <c r="O37" s="148"/>
      <c r="P37" s="148"/>
      <c r="Q37" s="148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</row>
    <row r="38" spans="1:31" ht="16.5" customHeight="1" x14ac:dyDescent="0.3">
      <c r="A38" s="183"/>
      <c r="B38" s="160"/>
      <c r="C38" s="179"/>
      <c r="D38" s="177"/>
      <c r="E38" s="177"/>
      <c r="F38" s="177"/>
      <c r="G38" s="160"/>
      <c r="H38" s="161"/>
      <c r="I38" s="147"/>
      <c r="J38" s="147"/>
      <c r="K38" s="147"/>
      <c r="L38" s="147"/>
      <c r="M38" s="147"/>
      <c r="N38" s="147"/>
      <c r="O38" s="148"/>
      <c r="P38" s="148"/>
      <c r="Q38" s="148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</row>
    <row r="39" spans="1:31" ht="16.5" customHeight="1" x14ac:dyDescent="0.3">
      <c r="A39" s="183"/>
      <c r="B39" s="160"/>
      <c r="C39" s="179"/>
      <c r="D39" s="177"/>
      <c r="E39" s="177"/>
      <c r="F39" s="177"/>
      <c r="G39" s="160"/>
      <c r="H39" s="161"/>
      <c r="I39" s="147"/>
      <c r="J39" s="147"/>
      <c r="K39" s="147"/>
      <c r="L39" s="147"/>
      <c r="M39" s="147"/>
      <c r="N39" s="147"/>
      <c r="O39" s="148"/>
      <c r="P39" s="148"/>
      <c r="Q39" s="148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</row>
    <row r="40" spans="1:31" ht="16.5" customHeight="1" x14ac:dyDescent="0.3">
      <c r="A40" s="183"/>
      <c r="B40" s="342"/>
      <c r="C40" s="179"/>
      <c r="D40" s="177"/>
      <c r="E40" s="177"/>
      <c r="F40" s="177"/>
      <c r="G40" s="160"/>
      <c r="H40" s="161"/>
      <c r="I40" s="147"/>
      <c r="J40" s="147"/>
      <c r="K40" s="147"/>
      <c r="L40" s="147"/>
      <c r="M40" s="147"/>
      <c r="N40" s="147"/>
      <c r="O40" s="148"/>
      <c r="P40" s="148"/>
      <c r="Q40" s="148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</row>
    <row r="41" spans="1:31" ht="16.5" customHeight="1" x14ac:dyDescent="0.3">
      <c r="A41" s="183"/>
      <c r="B41" s="343"/>
      <c r="C41" s="179"/>
      <c r="D41" s="177"/>
      <c r="E41" s="177"/>
      <c r="F41" s="177"/>
      <c r="G41" s="160"/>
      <c r="H41" s="161"/>
      <c r="I41" s="147"/>
      <c r="J41" s="147"/>
      <c r="K41" s="147"/>
      <c r="L41" s="147"/>
      <c r="M41" s="147"/>
      <c r="N41" s="147"/>
      <c r="O41" s="148"/>
      <c r="P41" s="148"/>
      <c r="Q41" s="148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</row>
    <row r="42" spans="1:31" ht="15.6" x14ac:dyDescent="0.3">
      <c r="A42" s="183"/>
      <c r="B42" s="343"/>
      <c r="C42" s="173"/>
      <c r="D42" s="173"/>
      <c r="E42" s="177"/>
      <c r="F42" s="177"/>
      <c r="G42" s="160"/>
      <c r="H42" s="161"/>
      <c r="I42" s="147"/>
      <c r="J42" s="147"/>
      <c r="K42" s="147"/>
      <c r="L42" s="147"/>
      <c r="M42" s="147"/>
      <c r="N42" s="147"/>
      <c r="O42" s="148"/>
      <c r="P42" s="148"/>
      <c r="Q42" s="148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</row>
    <row r="43" spans="1:31" ht="33" customHeight="1" x14ac:dyDescent="0.75">
      <c r="A43" s="183"/>
      <c r="B43" s="815"/>
      <c r="C43" s="815"/>
      <c r="D43" s="815"/>
      <c r="E43" s="815"/>
      <c r="F43" s="815"/>
      <c r="G43" s="160"/>
      <c r="H43" s="161"/>
      <c r="I43" s="191"/>
      <c r="J43" s="191"/>
      <c r="K43" s="250"/>
      <c r="L43" s="191"/>
      <c r="M43" s="191"/>
      <c r="N43" s="191"/>
      <c r="O43" s="191"/>
      <c r="P43" s="148"/>
      <c r="Q43" s="148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</row>
    <row r="44" spans="1:31" ht="15.6" x14ac:dyDescent="0.3">
      <c r="A44" s="183"/>
      <c r="B44" s="343"/>
      <c r="C44" s="177"/>
      <c r="D44" s="177"/>
      <c r="E44" s="177"/>
      <c r="F44" s="177"/>
      <c r="G44" s="160"/>
      <c r="H44" s="181"/>
      <c r="I44" s="191"/>
      <c r="J44" s="191"/>
      <c r="K44" s="191"/>
      <c r="L44" s="191"/>
      <c r="M44" s="191"/>
      <c r="N44" s="191"/>
      <c r="O44" s="191"/>
      <c r="P44" s="148"/>
      <c r="Q44" s="148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5.75" customHeight="1" x14ac:dyDescent="0.3">
      <c r="A45" s="183"/>
      <c r="B45" s="343"/>
      <c r="C45" s="180"/>
      <c r="D45" s="173"/>
      <c r="E45" s="185"/>
      <c r="F45" s="185"/>
      <c r="G45" s="160"/>
      <c r="H45" s="182"/>
      <c r="I45" s="196"/>
      <c r="J45" s="196"/>
      <c r="K45" s="196"/>
      <c r="L45" s="196"/>
      <c r="M45" s="147"/>
      <c r="N45" s="147"/>
      <c r="O45" s="148"/>
      <c r="P45" s="148"/>
      <c r="Q45" s="148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</row>
    <row r="46" spans="1:31" ht="15.6" x14ac:dyDescent="0.3">
      <c r="A46" s="183"/>
      <c r="B46" s="344"/>
      <c r="C46" s="345"/>
      <c r="D46" s="345"/>
      <c r="E46" s="346"/>
      <c r="F46" s="347"/>
      <c r="G46" s="816"/>
      <c r="H46" s="817"/>
      <c r="I46" s="202"/>
      <c r="J46" s="202"/>
      <c r="K46" s="803"/>
      <c r="L46" s="803"/>
      <c r="M46" s="786"/>
      <c r="N46" s="804"/>
      <c r="O46" s="805"/>
      <c r="P46" s="804"/>
      <c r="Q46" s="804"/>
      <c r="R46" s="804"/>
      <c r="S46" s="804"/>
      <c r="T46" s="804"/>
      <c r="U46" s="804"/>
      <c r="V46" s="805"/>
      <c r="W46" s="805"/>
      <c r="X46" s="805"/>
      <c r="Y46" s="202"/>
      <c r="Z46" s="203"/>
      <c r="AA46" s="801"/>
      <c r="AB46" s="801"/>
      <c r="AC46" s="801"/>
      <c r="AD46" s="801"/>
      <c r="AE46" s="147"/>
    </row>
    <row r="47" spans="1:31" ht="15.6" x14ac:dyDescent="0.3">
      <c r="A47" s="183"/>
      <c r="B47" s="168"/>
      <c r="C47" s="168"/>
      <c r="D47" s="168"/>
      <c r="E47" s="346"/>
      <c r="F47" s="348"/>
      <c r="G47" s="349"/>
      <c r="H47" s="168"/>
      <c r="I47" s="205"/>
      <c r="J47" s="205"/>
      <c r="K47" s="205"/>
      <c r="L47" s="207"/>
      <c r="M47" s="205"/>
      <c r="N47" s="205"/>
      <c r="O47" s="202"/>
      <c r="P47" s="202"/>
      <c r="Q47" s="202"/>
      <c r="R47" s="202"/>
      <c r="S47" s="202"/>
      <c r="T47" s="202"/>
      <c r="U47" s="202"/>
      <c r="V47" s="805"/>
      <c r="W47" s="805"/>
      <c r="X47" s="805"/>
      <c r="Y47" s="202"/>
      <c r="Z47" s="203"/>
      <c r="AA47" s="801"/>
      <c r="AB47" s="801"/>
      <c r="AC47" s="801"/>
      <c r="AD47" s="801"/>
      <c r="AE47" s="147"/>
    </row>
    <row r="48" spans="1:31" ht="15.6" x14ac:dyDescent="0.3">
      <c r="A48" s="183"/>
      <c r="B48" s="344"/>
      <c r="C48" s="345"/>
      <c r="D48" s="345"/>
      <c r="E48" s="350"/>
      <c r="F48" s="348"/>
      <c r="G48" s="349"/>
      <c r="H48" s="349"/>
      <c r="I48" s="202"/>
      <c r="J48" s="202"/>
      <c r="K48" s="202"/>
      <c r="L48" s="209"/>
      <c r="M48" s="205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3"/>
      <c r="AA48" s="801"/>
      <c r="AB48" s="801"/>
      <c r="AC48" s="801"/>
      <c r="AD48" s="801"/>
      <c r="AE48" s="147"/>
    </row>
    <row r="49" spans="1:31" x14ac:dyDescent="0.3">
      <c r="A49" s="183"/>
      <c r="B49" s="161"/>
      <c r="C49" s="160"/>
      <c r="D49" s="160"/>
      <c r="E49" s="160"/>
      <c r="F49" s="160"/>
      <c r="G49" s="160"/>
      <c r="H49" s="161"/>
      <c r="I49" s="147"/>
      <c r="J49" s="147"/>
      <c r="K49" s="147"/>
      <c r="L49" s="147"/>
      <c r="M49" s="147"/>
      <c r="N49" s="147"/>
      <c r="O49" s="148"/>
      <c r="P49" s="147"/>
      <c r="Q49" s="147"/>
      <c r="R49" s="147"/>
      <c r="S49" s="147"/>
      <c r="T49" s="147"/>
      <c r="U49" s="147"/>
      <c r="V49" s="148"/>
      <c r="W49" s="147"/>
      <c r="X49" s="147"/>
      <c r="Y49" s="147"/>
      <c r="Z49" s="147"/>
      <c r="AA49" s="147"/>
      <c r="AB49" s="147"/>
      <c r="AC49" s="147"/>
      <c r="AD49" s="147"/>
      <c r="AE49" s="147"/>
    </row>
    <row r="50" spans="1:31" x14ac:dyDescent="0.3">
      <c r="A50" s="183"/>
      <c r="B50" s="351"/>
      <c r="C50" s="175"/>
      <c r="D50" s="175"/>
      <c r="E50" s="175"/>
      <c r="F50" s="175"/>
      <c r="G50" s="175"/>
      <c r="H50" s="351"/>
      <c r="I50" s="212"/>
      <c r="J50" s="212"/>
      <c r="K50" s="212"/>
      <c r="L50" s="212"/>
      <c r="M50" s="212"/>
      <c r="N50" s="156"/>
      <c r="O50" s="156"/>
      <c r="P50" s="212"/>
      <c r="Q50" s="212"/>
      <c r="R50" s="212"/>
      <c r="S50" s="212"/>
      <c r="T50" s="212"/>
      <c r="U50" s="212"/>
      <c r="V50" s="156"/>
      <c r="W50" s="212"/>
      <c r="X50" s="212"/>
      <c r="Y50" s="212"/>
      <c r="Z50" s="212"/>
      <c r="AA50" s="212"/>
      <c r="AB50" s="212"/>
      <c r="AC50" s="212"/>
      <c r="AD50" s="212"/>
      <c r="AE50" s="147"/>
    </row>
    <row r="51" spans="1:31" x14ac:dyDescent="0.3">
      <c r="A51" s="183"/>
      <c r="B51" s="161"/>
      <c r="C51" s="160"/>
      <c r="D51" s="160"/>
      <c r="E51" s="160"/>
      <c r="F51" s="160"/>
      <c r="G51" s="160"/>
      <c r="H51" s="161"/>
      <c r="I51" s="147"/>
      <c r="J51" s="147"/>
      <c r="K51" s="147"/>
      <c r="L51" s="147"/>
      <c r="M51" s="147"/>
      <c r="N51" s="147"/>
      <c r="O51" s="148"/>
      <c r="P51" s="147"/>
      <c r="Q51" s="147"/>
      <c r="R51" s="147"/>
      <c r="S51" s="147"/>
      <c r="T51" s="147"/>
      <c r="U51" s="147"/>
      <c r="V51" s="148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ht="15.6" x14ac:dyDescent="0.3">
      <c r="A52" s="183"/>
      <c r="B52" s="161"/>
      <c r="C52" s="160"/>
      <c r="D52" s="160"/>
      <c r="E52" s="352"/>
      <c r="F52" s="352"/>
      <c r="G52" s="352"/>
      <c r="H52" s="161"/>
      <c r="I52" s="147"/>
      <c r="J52" s="147"/>
      <c r="K52" s="216"/>
      <c r="L52" s="215"/>
      <c r="M52" s="215"/>
      <c r="N52" s="147"/>
      <c r="O52" s="148"/>
      <c r="P52" s="215"/>
      <c r="Q52" s="215"/>
      <c r="R52" s="215"/>
      <c r="S52" s="215"/>
      <c r="T52" s="215"/>
      <c r="U52" s="215"/>
      <c r="V52" s="148"/>
      <c r="W52" s="215"/>
      <c r="X52" s="215"/>
      <c r="Y52" s="215"/>
      <c r="Z52" s="215"/>
      <c r="AA52" s="215"/>
      <c r="AB52" s="215"/>
      <c r="AC52" s="215"/>
      <c r="AD52" s="215"/>
      <c r="AE52" s="147"/>
    </row>
    <row r="53" spans="1:31" x14ac:dyDescent="0.3">
      <c r="A53" s="183"/>
      <c r="B53" s="161"/>
      <c r="C53" s="160"/>
      <c r="D53" s="160"/>
      <c r="E53" s="160"/>
      <c r="F53" s="160"/>
      <c r="G53" s="160"/>
      <c r="H53" s="161"/>
      <c r="I53" s="147"/>
      <c r="J53" s="147"/>
      <c r="K53" s="147"/>
      <c r="L53" s="147"/>
      <c r="M53" s="147"/>
      <c r="N53" s="147"/>
      <c r="O53" s="148"/>
      <c r="P53" s="147"/>
      <c r="Q53" s="147"/>
      <c r="R53" s="147"/>
      <c r="S53" s="147"/>
      <c r="T53" s="147"/>
      <c r="U53" s="147"/>
      <c r="V53" s="148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x14ac:dyDescent="0.3">
      <c r="A54" s="183"/>
      <c r="B54" s="351"/>
      <c r="C54" s="175"/>
      <c r="D54" s="175"/>
      <c r="E54" s="175"/>
      <c r="F54" s="175"/>
      <c r="G54" s="175"/>
      <c r="H54" s="351"/>
      <c r="I54" s="212"/>
      <c r="J54" s="212"/>
      <c r="K54" s="212"/>
      <c r="L54" s="212"/>
      <c r="M54" s="212"/>
      <c r="N54" s="156"/>
      <c r="O54" s="156"/>
      <c r="P54" s="212"/>
      <c r="Q54" s="212"/>
      <c r="R54" s="212"/>
      <c r="S54" s="212"/>
      <c r="T54" s="212"/>
      <c r="U54" s="212"/>
      <c r="V54" s="156"/>
      <c r="W54" s="212"/>
      <c r="X54" s="212"/>
      <c r="Y54" s="212"/>
      <c r="Z54" s="212"/>
      <c r="AA54" s="212"/>
      <c r="AB54" s="212"/>
      <c r="AC54" s="212"/>
      <c r="AD54" s="212"/>
      <c r="AE54" s="147"/>
    </row>
    <row r="55" spans="1:31" x14ac:dyDescent="0.3">
      <c r="A55" s="183"/>
      <c r="B55" s="161"/>
      <c r="C55" s="160"/>
      <c r="D55" s="160"/>
      <c r="E55" s="160"/>
      <c r="F55" s="160"/>
      <c r="G55" s="160"/>
      <c r="H55" s="161"/>
      <c r="I55" s="147"/>
      <c r="J55" s="147"/>
      <c r="K55" s="147"/>
      <c r="L55" s="147"/>
      <c r="M55" s="147"/>
      <c r="N55" s="147"/>
      <c r="O55" s="148"/>
      <c r="P55" s="147"/>
      <c r="Q55" s="147"/>
      <c r="R55" s="147"/>
      <c r="S55" s="147"/>
      <c r="T55" s="147"/>
      <c r="U55" s="147"/>
      <c r="V55" s="148"/>
      <c r="W55" s="147"/>
      <c r="X55" s="147"/>
      <c r="Y55" s="147"/>
      <c r="Z55" s="147"/>
      <c r="AA55" s="147"/>
      <c r="AB55" s="147"/>
      <c r="AC55" s="147"/>
      <c r="AD55" s="147"/>
      <c r="AE55" s="147"/>
    </row>
    <row r="56" spans="1:31" ht="15.6" x14ac:dyDescent="0.3">
      <c r="A56" s="183"/>
      <c r="B56" s="161"/>
      <c r="C56" s="160"/>
      <c r="D56" s="160"/>
      <c r="E56" s="352"/>
      <c r="F56" s="352"/>
      <c r="G56" s="352"/>
      <c r="H56" s="161"/>
      <c r="I56" s="147"/>
      <c r="J56" s="147"/>
      <c r="K56" s="216"/>
      <c r="L56" s="215"/>
      <c r="M56" s="215"/>
      <c r="N56" s="147"/>
      <c r="O56" s="148"/>
      <c r="P56" s="215"/>
      <c r="Q56" s="215"/>
      <c r="R56" s="215"/>
      <c r="S56" s="215"/>
      <c r="T56" s="215"/>
      <c r="U56" s="215"/>
      <c r="V56" s="148"/>
      <c r="W56" s="215"/>
      <c r="X56" s="215"/>
      <c r="Y56" s="215"/>
      <c r="Z56" s="215"/>
      <c r="AA56" s="215"/>
      <c r="AB56" s="215"/>
      <c r="AC56" s="215"/>
      <c r="AD56" s="215"/>
      <c r="AE56" s="147"/>
    </row>
    <row r="57" spans="1:31" x14ac:dyDescent="0.3">
      <c r="A57" s="183"/>
      <c r="B57" s="160"/>
      <c r="C57" s="179"/>
      <c r="D57" s="177"/>
      <c r="E57" s="177"/>
      <c r="F57" s="177"/>
      <c r="G57" s="160"/>
      <c r="H57" s="161"/>
      <c r="I57" s="147"/>
      <c r="J57" s="147"/>
      <c r="K57" s="147"/>
      <c r="L57" s="147"/>
      <c r="M57" s="147"/>
      <c r="N57" s="147"/>
      <c r="O57" s="148"/>
      <c r="P57" s="148"/>
      <c r="Q57" s="148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</row>
    <row r="58" spans="1:31" x14ac:dyDescent="0.3">
      <c r="A58" s="183"/>
      <c r="B58" s="147"/>
      <c r="C58" s="219"/>
      <c r="D58" s="190"/>
      <c r="E58" s="190"/>
      <c r="F58" s="190"/>
      <c r="G58" s="147"/>
      <c r="H58" s="148"/>
      <c r="I58" s="147"/>
      <c r="J58" s="147"/>
      <c r="K58" s="147"/>
      <c r="L58" s="147"/>
      <c r="M58" s="147"/>
      <c r="N58" s="147"/>
      <c r="O58" s="148"/>
      <c r="P58" s="148"/>
      <c r="Q58" s="148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</row>
    <row r="59" spans="1:31" x14ac:dyDescent="0.3">
      <c r="A59" s="183"/>
      <c r="B59" s="147"/>
      <c r="C59" s="147"/>
      <c r="D59" s="147"/>
      <c r="E59" s="147"/>
      <c r="F59" s="147"/>
      <c r="G59" s="147"/>
      <c r="H59" s="148"/>
      <c r="I59" s="147"/>
      <c r="J59" s="147"/>
      <c r="K59" s="147"/>
      <c r="L59" s="147"/>
      <c r="M59" s="147"/>
      <c r="N59" s="147"/>
      <c r="O59" s="148"/>
      <c r="P59" s="148"/>
      <c r="Q59" s="148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</row>
    <row r="60" spans="1:31" x14ac:dyDescent="0.3">
      <c r="A60" s="183"/>
      <c r="B60" s="147"/>
      <c r="C60" s="147"/>
      <c r="D60" s="147"/>
      <c r="E60" s="147"/>
      <c r="F60" s="147"/>
      <c r="G60" s="147"/>
      <c r="H60" s="148"/>
      <c r="I60" s="147"/>
      <c r="J60" s="147"/>
      <c r="K60" s="147"/>
      <c r="L60" s="147"/>
      <c r="M60" s="147"/>
      <c r="N60" s="147"/>
      <c r="O60" s="148"/>
      <c r="P60" s="148"/>
      <c r="Q60" s="148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</row>
    <row r="61" spans="1:31" x14ac:dyDescent="0.3">
      <c r="A61" s="147"/>
      <c r="B61" s="147"/>
      <c r="C61" s="147"/>
      <c r="D61" s="147"/>
      <c r="E61" s="147"/>
      <c r="F61" s="147"/>
      <c r="G61" s="147"/>
      <c r="H61" s="148"/>
      <c r="I61" s="147"/>
      <c r="J61" s="147"/>
      <c r="K61" s="147"/>
      <c r="L61" s="147"/>
      <c r="M61" s="147"/>
      <c r="N61" s="147"/>
      <c r="O61" s="148"/>
      <c r="P61" s="148"/>
      <c r="Q61" s="148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</row>
    <row r="62" spans="1:31" x14ac:dyDescent="0.3">
      <c r="I62" s="147"/>
      <c r="J62" s="147"/>
      <c r="K62" s="147"/>
      <c r="L62" s="147"/>
      <c r="M62" s="147"/>
      <c r="N62" s="147"/>
      <c r="O62" s="148"/>
      <c r="P62" s="148"/>
      <c r="Q62" s="148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</row>
  </sheetData>
  <mergeCells count="35">
    <mergeCell ref="AA46:AD48"/>
    <mergeCell ref="V47:X47"/>
    <mergeCell ref="W30:X30"/>
    <mergeCell ref="W31:X31"/>
    <mergeCell ref="W32:X32"/>
    <mergeCell ref="W33:X33"/>
    <mergeCell ref="V46:X46"/>
    <mergeCell ref="B43:F43"/>
    <mergeCell ref="G46:H46"/>
    <mergeCell ref="K46:L46"/>
    <mergeCell ref="M46:N46"/>
    <mergeCell ref="O46:U46"/>
    <mergeCell ref="G17:H17"/>
    <mergeCell ref="W29:X29"/>
    <mergeCell ref="G18:H18"/>
    <mergeCell ref="V18:AC19"/>
    <mergeCell ref="G19:H19"/>
    <mergeCell ref="G20:H20"/>
    <mergeCell ref="G21:H21"/>
    <mergeCell ref="W22:X22"/>
    <mergeCell ref="W24:X24"/>
    <mergeCell ref="W25:X25"/>
    <mergeCell ref="W26:X26"/>
    <mergeCell ref="W27:X27"/>
    <mergeCell ref="W28:X28"/>
    <mergeCell ref="W13:X13"/>
    <mergeCell ref="W14:X14"/>
    <mergeCell ref="W15:X15"/>
    <mergeCell ref="W16:X16"/>
    <mergeCell ref="W17:AB17"/>
    <mergeCell ref="G5:H5"/>
    <mergeCell ref="C6:F6"/>
    <mergeCell ref="W7:AB7"/>
    <mergeCell ref="V8:AC8"/>
    <mergeCell ref="W11:X11"/>
  </mergeCells>
  <pageMargins left="0.7" right="0.7" top="0.75" bottom="0.75" header="0.3" footer="0.3"/>
  <pageSetup paperSize="127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WWP108"/>
  <sheetViews>
    <sheetView showGridLines="0" topLeftCell="V9" zoomScaleNormal="100" workbookViewId="0">
      <selection activeCell="AF11" sqref="AF11"/>
    </sheetView>
  </sheetViews>
  <sheetFormatPr defaultColWidth="0" defaultRowHeight="0" customHeight="1" zeroHeight="1" x14ac:dyDescent="0.3"/>
  <cols>
    <col min="1" max="1" width="4" style="223" customWidth="1"/>
    <col min="2" max="2" width="8.44140625" style="223" bestFit="1" customWidth="1"/>
    <col min="3" max="3" width="14.44140625" style="223" bestFit="1" customWidth="1"/>
    <col min="4" max="4" width="13.5546875" style="223" bestFit="1" customWidth="1"/>
    <col min="5" max="6" width="14.6640625" style="223" bestFit="1" customWidth="1"/>
    <col min="7" max="8" width="12.109375" style="223" bestFit="1" customWidth="1"/>
    <col min="9" max="9" width="16.44140625" style="223" bestFit="1" customWidth="1"/>
    <col min="10" max="10" width="13.88671875" style="223" bestFit="1" customWidth="1"/>
    <col min="11" max="11" width="9.5546875" style="223" bestFit="1" customWidth="1"/>
    <col min="12" max="12" width="10.6640625" style="223" bestFit="1" customWidth="1"/>
    <col min="13" max="13" width="11.44140625" style="223" bestFit="1" customWidth="1"/>
    <col min="14" max="14" width="9.6640625" style="223" bestFit="1" customWidth="1"/>
    <col min="15" max="15" width="13.88671875" style="223" customWidth="1"/>
    <col min="16" max="16" width="13.88671875" style="223" bestFit="1" customWidth="1"/>
    <col min="17" max="24" width="7.6640625" style="223" customWidth="1"/>
    <col min="25" max="25" width="5.6640625" style="223" customWidth="1"/>
    <col min="26" max="26" width="6.44140625" style="223" customWidth="1"/>
    <col min="27" max="27" width="6.33203125" style="223" customWidth="1"/>
    <col min="28" max="30" width="13.77734375" style="223" customWidth="1"/>
    <col min="31" max="31" width="7.77734375" style="287" customWidth="1"/>
    <col min="32" max="32" width="24.88671875" style="287" bestFit="1" customWidth="1"/>
    <col min="33" max="33" width="11.109375" style="287" customWidth="1"/>
    <col min="34" max="34" width="2.5546875" style="287" customWidth="1"/>
    <col min="35" max="256" width="9.109375" style="223" hidden="1"/>
    <col min="257" max="257" width="4" style="223" customWidth="1"/>
    <col min="258" max="258" width="8.44140625" style="402" bestFit="1" customWidth="1"/>
    <col min="259" max="259" width="10.33203125" style="402" bestFit="1" customWidth="1"/>
    <col min="260" max="260" width="9.5546875" style="402" bestFit="1" customWidth="1"/>
    <col min="261" max="261" width="10.5546875" style="402" bestFit="1" customWidth="1"/>
    <col min="262" max="262" width="10.44140625" style="402" bestFit="1" customWidth="1"/>
    <col min="263" max="264" width="8.5546875" style="402" bestFit="1" customWidth="1"/>
    <col min="265" max="265" width="11.44140625" style="402" bestFit="1" customWidth="1"/>
    <col min="266" max="266" width="9.6640625" style="402" bestFit="1" customWidth="1"/>
    <col min="267" max="267" width="6.44140625" style="402" bestFit="1" customWidth="1"/>
    <col min="268" max="268" width="7.44140625" style="402" bestFit="1" customWidth="1"/>
    <col min="269" max="269" width="11.44140625" style="402" bestFit="1" customWidth="1"/>
    <col min="270" max="270" width="9.6640625" style="402" bestFit="1" customWidth="1"/>
    <col min="271" max="271" width="11.44140625" style="402" bestFit="1" customWidth="1"/>
    <col min="272" max="272" width="9.6640625" style="402" bestFit="1" customWidth="1"/>
    <col min="273" max="281" width="7.6640625" style="402" customWidth="1"/>
    <col min="282" max="282" width="6.44140625" style="402" customWidth="1"/>
    <col min="283" max="283" width="6.33203125" style="402" customWidth="1"/>
    <col min="284" max="284" width="11.88671875" style="402" bestFit="1" customWidth="1"/>
    <col min="285" max="285" width="13.44140625" style="402" customWidth="1"/>
    <col min="286" max="286" width="13.109375" style="402" customWidth="1"/>
    <col min="287" max="287" width="13.88671875" style="402" customWidth="1"/>
    <col min="288" max="288" width="24.88671875" style="402" bestFit="1" customWidth="1"/>
    <col min="289" max="289" width="11.109375" style="402" customWidth="1"/>
    <col min="290" max="290" width="2.5546875" style="402" customWidth="1"/>
    <col min="291" max="512" width="9.109375" style="402" hidden="1"/>
    <col min="513" max="513" width="4" style="402" customWidth="1"/>
    <col min="514" max="514" width="8.44140625" style="402" bestFit="1" customWidth="1"/>
    <col min="515" max="515" width="10.33203125" style="402" bestFit="1" customWidth="1"/>
    <col min="516" max="516" width="9.5546875" style="402" bestFit="1" customWidth="1"/>
    <col min="517" max="517" width="10.5546875" style="402" bestFit="1" customWidth="1"/>
    <col min="518" max="518" width="10.44140625" style="402" bestFit="1" customWidth="1"/>
    <col min="519" max="520" width="8.5546875" style="402" bestFit="1" customWidth="1"/>
    <col min="521" max="521" width="11.44140625" style="402" bestFit="1" customWidth="1"/>
    <col min="522" max="522" width="9.6640625" style="402" bestFit="1" customWidth="1"/>
    <col min="523" max="523" width="6.44140625" style="402" bestFit="1" customWidth="1"/>
    <col min="524" max="524" width="7.44140625" style="402" bestFit="1" customWidth="1"/>
    <col min="525" max="525" width="11.44140625" style="402" bestFit="1" customWidth="1"/>
    <col min="526" max="526" width="9.6640625" style="402" bestFit="1" customWidth="1"/>
    <col min="527" max="527" width="11.44140625" style="402" bestFit="1" customWidth="1"/>
    <col min="528" max="528" width="9.6640625" style="402" bestFit="1" customWidth="1"/>
    <col min="529" max="537" width="7.6640625" style="402" customWidth="1"/>
    <col min="538" max="538" width="6.44140625" style="402" customWidth="1"/>
    <col min="539" max="539" width="6.33203125" style="402" customWidth="1"/>
    <col min="540" max="540" width="11.88671875" style="402" bestFit="1" customWidth="1"/>
    <col min="541" max="541" width="13.44140625" style="402" customWidth="1"/>
    <col min="542" max="542" width="13.109375" style="402" customWidth="1"/>
    <col min="543" max="543" width="13.88671875" style="402" customWidth="1"/>
    <col min="544" max="544" width="24.88671875" style="402" bestFit="1" customWidth="1"/>
    <col min="545" max="545" width="11.109375" style="402" customWidth="1"/>
    <col min="546" max="546" width="2.5546875" style="402" customWidth="1"/>
    <col min="547" max="768" width="9.109375" style="402" hidden="1"/>
    <col min="769" max="769" width="4" style="402" customWidth="1"/>
    <col min="770" max="770" width="8.44140625" style="402" bestFit="1" customWidth="1"/>
    <col min="771" max="771" width="10.33203125" style="402" bestFit="1" customWidth="1"/>
    <col min="772" max="772" width="9.5546875" style="402" bestFit="1" customWidth="1"/>
    <col min="773" max="773" width="10.5546875" style="402" bestFit="1" customWidth="1"/>
    <col min="774" max="774" width="10.44140625" style="402" bestFit="1" customWidth="1"/>
    <col min="775" max="776" width="8.5546875" style="402" bestFit="1" customWidth="1"/>
    <col min="777" max="777" width="11.44140625" style="402" bestFit="1" customWidth="1"/>
    <col min="778" max="778" width="9.6640625" style="402" bestFit="1" customWidth="1"/>
    <col min="779" max="779" width="6.44140625" style="402" bestFit="1" customWidth="1"/>
    <col min="780" max="780" width="7.44140625" style="402" bestFit="1" customWidth="1"/>
    <col min="781" max="781" width="11.44140625" style="402" bestFit="1" customWidth="1"/>
    <col min="782" max="782" width="9.6640625" style="402" bestFit="1" customWidth="1"/>
    <col min="783" max="783" width="11.44140625" style="402" bestFit="1" customWidth="1"/>
    <col min="784" max="784" width="9.6640625" style="402" bestFit="1" customWidth="1"/>
    <col min="785" max="793" width="7.6640625" style="402" customWidth="1"/>
    <col min="794" max="794" width="6.44140625" style="402" customWidth="1"/>
    <col min="795" max="795" width="6.33203125" style="402" customWidth="1"/>
    <col min="796" max="796" width="11.88671875" style="402" bestFit="1" customWidth="1"/>
    <col min="797" max="797" width="13.44140625" style="402" customWidth="1"/>
    <col min="798" max="798" width="13.109375" style="402" customWidth="1"/>
    <col min="799" max="799" width="13.88671875" style="402" customWidth="1"/>
    <col min="800" max="800" width="24.88671875" style="402" bestFit="1" customWidth="1"/>
    <col min="801" max="801" width="11.109375" style="402" customWidth="1"/>
    <col min="802" max="802" width="2.5546875" style="402" customWidth="1"/>
    <col min="803" max="1024" width="9.109375" style="402" hidden="1"/>
    <col min="1025" max="1025" width="4" style="402" customWidth="1"/>
    <col min="1026" max="1026" width="8.44140625" style="402" bestFit="1" customWidth="1"/>
    <col min="1027" max="1027" width="10.33203125" style="402" bestFit="1" customWidth="1"/>
    <col min="1028" max="1028" width="9.5546875" style="402" bestFit="1" customWidth="1"/>
    <col min="1029" max="1029" width="10.5546875" style="402" bestFit="1" customWidth="1"/>
    <col min="1030" max="1030" width="10.44140625" style="402" bestFit="1" customWidth="1"/>
    <col min="1031" max="1032" width="8.5546875" style="402" bestFit="1" customWidth="1"/>
    <col min="1033" max="1033" width="11.44140625" style="402" bestFit="1" customWidth="1"/>
    <col min="1034" max="1034" width="9.6640625" style="402" bestFit="1" customWidth="1"/>
    <col min="1035" max="1035" width="6.44140625" style="402" bestFit="1" customWidth="1"/>
    <col min="1036" max="1036" width="7.44140625" style="402" bestFit="1" customWidth="1"/>
    <col min="1037" max="1037" width="11.44140625" style="402" bestFit="1" customWidth="1"/>
    <col min="1038" max="1038" width="9.6640625" style="402" bestFit="1" customWidth="1"/>
    <col min="1039" max="1039" width="11.44140625" style="402" bestFit="1" customWidth="1"/>
    <col min="1040" max="1040" width="9.6640625" style="402" bestFit="1" customWidth="1"/>
    <col min="1041" max="1049" width="7.6640625" style="402" customWidth="1"/>
    <col min="1050" max="1050" width="6.44140625" style="402" customWidth="1"/>
    <col min="1051" max="1051" width="6.33203125" style="402" customWidth="1"/>
    <col min="1052" max="1052" width="11.88671875" style="402" bestFit="1" customWidth="1"/>
    <col min="1053" max="1053" width="13.44140625" style="402" customWidth="1"/>
    <col min="1054" max="1054" width="13.109375" style="402" customWidth="1"/>
    <col min="1055" max="1055" width="13.88671875" style="402" customWidth="1"/>
    <col min="1056" max="1056" width="24.88671875" style="402" bestFit="1" customWidth="1"/>
    <col min="1057" max="1057" width="11.109375" style="402" customWidth="1"/>
    <col min="1058" max="1058" width="2.5546875" style="402" customWidth="1"/>
    <col min="1059" max="1280" width="9.109375" style="402" hidden="1"/>
    <col min="1281" max="1281" width="4" style="402" customWidth="1"/>
    <col min="1282" max="1282" width="8.44140625" style="402" bestFit="1" customWidth="1"/>
    <col min="1283" max="1283" width="10.33203125" style="402" bestFit="1" customWidth="1"/>
    <col min="1284" max="1284" width="9.5546875" style="402" bestFit="1" customWidth="1"/>
    <col min="1285" max="1285" width="10.5546875" style="402" bestFit="1" customWidth="1"/>
    <col min="1286" max="1286" width="10.44140625" style="402" bestFit="1" customWidth="1"/>
    <col min="1287" max="1288" width="8.5546875" style="402" bestFit="1" customWidth="1"/>
    <col min="1289" max="1289" width="11.44140625" style="402" bestFit="1" customWidth="1"/>
    <col min="1290" max="1290" width="9.6640625" style="402" bestFit="1" customWidth="1"/>
    <col min="1291" max="1291" width="6.44140625" style="402" bestFit="1" customWidth="1"/>
    <col min="1292" max="1292" width="7.44140625" style="402" bestFit="1" customWidth="1"/>
    <col min="1293" max="1293" width="11.44140625" style="402" bestFit="1" customWidth="1"/>
    <col min="1294" max="1294" width="9.6640625" style="402" bestFit="1" customWidth="1"/>
    <col min="1295" max="1295" width="11.44140625" style="402" bestFit="1" customWidth="1"/>
    <col min="1296" max="1296" width="9.6640625" style="402" bestFit="1" customWidth="1"/>
    <col min="1297" max="1305" width="7.6640625" style="402" customWidth="1"/>
    <col min="1306" max="1306" width="6.44140625" style="402" customWidth="1"/>
    <col min="1307" max="1307" width="6.33203125" style="402" customWidth="1"/>
    <col min="1308" max="1308" width="11.88671875" style="402" bestFit="1" customWidth="1"/>
    <col min="1309" max="1309" width="13.44140625" style="402" customWidth="1"/>
    <col min="1310" max="1310" width="13.109375" style="402" customWidth="1"/>
    <col min="1311" max="1311" width="13.88671875" style="402" customWidth="1"/>
    <col min="1312" max="1312" width="24.88671875" style="402" bestFit="1" customWidth="1"/>
    <col min="1313" max="1313" width="11.109375" style="402" customWidth="1"/>
    <col min="1314" max="1314" width="2.5546875" style="402" customWidth="1"/>
    <col min="1315" max="1536" width="9.109375" style="402" hidden="1"/>
    <col min="1537" max="1537" width="4" style="402" customWidth="1"/>
    <col min="1538" max="1538" width="8.44140625" style="402" bestFit="1" customWidth="1"/>
    <col min="1539" max="1539" width="10.33203125" style="402" bestFit="1" customWidth="1"/>
    <col min="1540" max="1540" width="9.5546875" style="402" bestFit="1" customWidth="1"/>
    <col min="1541" max="1541" width="10.5546875" style="402" bestFit="1" customWidth="1"/>
    <col min="1542" max="1542" width="10.44140625" style="402" bestFit="1" customWidth="1"/>
    <col min="1543" max="1544" width="8.5546875" style="402" bestFit="1" customWidth="1"/>
    <col min="1545" max="1545" width="11.44140625" style="402" bestFit="1" customWidth="1"/>
    <col min="1546" max="1546" width="9.6640625" style="402" bestFit="1" customWidth="1"/>
    <col min="1547" max="1547" width="6.44140625" style="402" bestFit="1" customWidth="1"/>
    <col min="1548" max="1548" width="7.44140625" style="223" bestFit="1" customWidth="1"/>
    <col min="1549" max="1549" width="11.44140625" style="223" bestFit="1" customWidth="1"/>
    <col min="1550" max="1550" width="9.6640625" style="223" bestFit="1" customWidth="1"/>
    <col min="1551" max="1551" width="11.44140625" style="223" bestFit="1" customWidth="1"/>
    <col min="1552" max="1552" width="9.6640625" style="223" bestFit="1" customWidth="1"/>
    <col min="1553" max="1561" width="7.6640625" style="223" customWidth="1"/>
    <col min="1562" max="1562" width="6.44140625" style="223" customWidth="1"/>
    <col min="1563" max="1563" width="6.33203125" style="223" customWidth="1"/>
    <col min="1564" max="1564" width="11.88671875" style="223" bestFit="1" customWidth="1"/>
    <col min="1565" max="1565" width="13.44140625" style="223" customWidth="1"/>
    <col min="1566" max="1566" width="13.109375" style="223" customWidth="1"/>
    <col min="1567" max="1567" width="13.88671875" style="223" customWidth="1"/>
    <col min="1568" max="1568" width="24.88671875" style="223" bestFit="1" customWidth="1"/>
    <col min="1569" max="1569" width="11.109375" style="223" customWidth="1"/>
    <col min="1570" max="1570" width="2.5546875" style="223" customWidth="1"/>
    <col min="1571" max="1792" width="9.109375" style="223" hidden="1"/>
    <col min="1793" max="1793" width="4" style="223" customWidth="1"/>
    <col min="1794" max="1794" width="8.44140625" style="223" bestFit="1" customWidth="1"/>
    <col min="1795" max="1795" width="10.33203125" style="223" bestFit="1" customWidth="1"/>
    <col min="1796" max="1796" width="9.5546875" style="223" bestFit="1" customWidth="1"/>
    <col min="1797" max="1797" width="10.5546875" style="223" bestFit="1" customWidth="1"/>
    <col min="1798" max="1798" width="10.44140625" style="223" bestFit="1" customWidth="1"/>
    <col min="1799" max="1800" width="8.5546875" style="223" bestFit="1" customWidth="1"/>
    <col min="1801" max="1801" width="11.44140625" style="223" bestFit="1" customWidth="1"/>
    <col min="1802" max="1802" width="9.6640625" style="223" bestFit="1" customWidth="1"/>
    <col min="1803" max="1803" width="6.44140625" style="223" bestFit="1" customWidth="1"/>
    <col min="1804" max="1804" width="7.44140625" style="223" bestFit="1" customWidth="1"/>
    <col min="1805" max="1805" width="11.44140625" style="223" bestFit="1" customWidth="1"/>
    <col min="1806" max="1806" width="9.6640625" style="223" bestFit="1" customWidth="1"/>
    <col min="1807" max="1807" width="11.44140625" style="223" bestFit="1" customWidth="1"/>
    <col min="1808" max="1808" width="9.6640625" style="223" bestFit="1" customWidth="1"/>
    <col min="1809" max="1817" width="7.6640625" style="223" customWidth="1"/>
    <col min="1818" max="1818" width="6.44140625" style="223" customWidth="1"/>
    <col min="1819" max="1819" width="6.33203125" style="223" customWidth="1"/>
    <col min="1820" max="1820" width="11.88671875" style="223" bestFit="1" customWidth="1"/>
    <col min="1821" max="1821" width="13.44140625" style="223" customWidth="1"/>
    <col min="1822" max="1822" width="13.109375" style="223" customWidth="1"/>
    <col min="1823" max="1823" width="13.88671875" style="223" customWidth="1"/>
    <col min="1824" max="1824" width="24.88671875" style="223" bestFit="1" customWidth="1"/>
    <col min="1825" max="1825" width="11.109375" style="223" customWidth="1"/>
    <col min="1826" max="1826" width="2.5546875" style="223" customWidth="1"/>
    <col min="1827" max="2048" width="9.109375" style="223" hidden="1"/>
    <col min="2049" max="2049" width="4" style="223" customWidth="1"/>
    <col min="2050" max="2050" width="8.44140625" style="223" bestFit="1" customWidth="1"/>
    <col min="2051" max="2051" width="10.33203125" style="223" bestFit="1" customWidth="1"/>
    <col min="2052" max="2052" width="9.5546875" style="223" bestFit="1" customWidth="1"/>
    <col min="2053" max="2053" width="10.5546875" style="223" bestFit="1" customWidth="1"/>
    <col min="2054" max="2054" width="10.44140625" style="223" bestFit="1" customWidth="1"/>
    <col min="2055" max="2056" width="8.5546875" style="223" bestFit="1" customWidth="1"/>
    <col min="2057" max="2057" width="11.44140625" style="223" bestFit="1" customWidth="1"/>
    <col min="2058" max="2058" width="9.6640625" style="223" bestFit="1" customWidth="1"/>
    <col min="2059" max="2059" width="6.44140625" style="223" bestFit="1" customWidth="1"/>
    <col min="2060" max="2060" width="7.44140625" style="223" bestFit="1" customWidth="1"/>
    <col min="2061" max="2061" width="11.44140625" style="223" bestFit="1" customWidth="1"/>
    <col min="2062" max="2062" width="9.6640625" style="223" bestFit="1" customWidth="1"/>
    <col min="2063" max="2063" width="11.44140625" style="223" bestFit="1" customWidth="1"/>
    <col min="2064" max="2064" width="9.6640625" style="223" bestFit="1" customWidth="1"/>
    <col min="2065" max="2073" width="7.6640625" style="223" customWidth="1"/>
    <col min="2074" max="2074" width="6.44140625" style="223" customWidth="1"/>
    <col min="2075" max="2075" width="6.33203125" style="223" customWidth="1"/>
    <col min="2076" max="2076" width="11.88671875" style="223" bestFit="1" customWidth="1"/>
    <col min="2077" max="2077" width="13.44140625" style="223" customWidth="1"/>
    <col min="2078" max="2078" width="13.109375" style="223" customWidth="1"/>
    <col min="2079" max="2079" width="13.88671875" style="223" customWidth="1"/>
    <col min="2080" max="2080" width="24.88671875" style="223" bestFit="1" customWidth="1"/>
    <col min="2081" max="2081" width="11.109375" style="223" customWidth="1"/>
    <col min="2082" max="2082" width="2.5546875" style="223" customWidth="1"/>
    <col min="2083" max="2304" width="9.109375" style="223" hidden="1"/>
    <col min="2305" max="2305" width="4" style="223" customWidth="1"/>
    <col min="2306" max="2306" width="8.44140625" style="223" bestFit="1" customWidth="1"/>
    <col min="2307" max="2307" width="10.33203125" style="223" bestFit="1" customWidth="1"/>
    <col min="2308" max="2308" width="9.5546875" style="223" bestFit="1" customWidth="1"/>
    <col min="2309" max="2309" width="10.5546875" style="223" bestFit="1" customWidth="1"/>
    <col min="2310" max="2310" width="10.44140625" style="223" bestFit="1" customWidth="1"/>
    <col min="2311" max="2312" width="8.5546875" style="223" bestFit="1" customWidth="1"/>
    <col min="2313" max="2313" width="11.44140625" style="223" bestFit="1" customWidth="1"/>
    <col min="2314" max="2314" width="9.6640625" style="223" bestFit="1" customWidth="1"/>
    <col min="2315" max="2315" width="6.44140625" style="223" bestFit="1" customWidth="1"/>
    <col min="2316" max="2316" width="7.44140625" style="223" bestFit="1" customWidth="1"/>
    <col min="2317" max="2317" width="11.44140625" style="223" bestFit="1" customWidth="1"/>
    <col min="2318" max="2318" width="9.6640625" style="223" bestFit="1" customWidth="1"/>
    <col min="2319" max="2319" width="11.44140625" style="223" bestFit="1" customWidth="1"/>
    <col min="2320" max="2320" width="9.6640625" style="223" bestFit="1" customWidth="1"/>
    <col min="2321" max="2329" width="7.6640625" style="223" customWidth="1"/>
    <col min="2330" max="2330" width="6.44140625" style="223" customWidth="1"/>
    <col min="2331" max="2331" width="6.33203125" style="223" customWidth="1"/>
    <col min="2332" max="2332" width="11.88671875" style="223" bestFit="1" customWidth="1"/>
    <col min="2333" max="2333" width="13.44140625" style="223" customWidth="1"/>
    <col min="2334" max="2334" width="13.109375" style="223" customWidth="1"/>
    <col min="2335" max="2335" width="13.88671875" style="223" customWidth="1"/>
    <col min="2336" max="2336" width="24.88671875" style="223" bestFit="1" customWidth="1"/>
    <col min="2337" max="2337" width="11.109375" style="223" customWidth="1"/>
    <col min="2338" max="2338" width="2.5546875" style="223" customWidth="1"/>
    <col min="2339" max="2560" width="9.109375" style="223" hidden="1"/>
    <col min="2561" max="2561" width="4" style="223" customWidth="1"/>
    <col min="2562" max="2562" width="8.44140625" style="223" bestFit="1" customWidth="1"/>
    <col min="2563" max="2563" width="10.33203125" style="223" bestFit="1" customWidth="1"/>
    <col min="2564" max="2564" width="9.5546875" style="223" bestFit="1" customWidth="1"/>
    <col min="2565" max="2565" width="10.5546875" style="223" bestFit="1" customWidth="1"/>
    <col min="2566" max="2566" width="10.44140625" style="223" bestFit="1" customWidth="1"/>
    <col min="2567" max="2568" width="8.5546875" style="223" bestFit="1" customWidth="1"/>
    <col min="2569" max="2569" width="11.44140625" style="223" bestFit="1" customWidth="1"/>
    <col min="2570" max="2570" width="9.6640625" style="223" bestFit="1" customWidth="1"/>
    <col min="2571" max="2571" width="6.44140625" style="223" bestFit="1" customWidth="1"/>
    <col min="2572" max="2572" width="7.44140625" style="223" bestFit="1" customWidth="1"/>
    <col min="2573" max="2573" width="11.44140625" style="223" bestFit="1" customWidth="1"/>
    <col min="2574" max="2574" width="9.6640625" style="223" bestFit="1" customWidth="1"/>
    <col min="2575" max="2575" width="11.44140625" style="223" bestFit="1" customWidth="1"/>
    <col min="2576" max="2576" width="9.6640625" style="223" bestFit="1" customWidth="1"/>
    <col min="2577" max="2585" width="7.6640625" style="223" customWidth="1"/>
    <col min="2586" max="2586" width="6.44140625" style="223" customWidth="1"/>
    <col min="2587" max="2587" width="6.33203125" style="223" customWidth="1"/>
    <col min="2588" max="2588" width="11.88671875" style="223" bestFit="1" customWidth="1"/>
    <col min="2589" max="2589" width="13.44140625" style="223" customWidth="1"/>
    <col min="2590" max="2590" width="13.109375" style="223" customWidth="1"/>
    <col min="2591" max="2591" width="13.88671875" style="223" customWidth="1"/>
    <col min="2592" max="2592" width="24.88671875" style="223" bestFit="1" customWidth="1"/>
    <col min="2593" max="2593" width="11.109375" style="223" customWidth="1"/>
    <col min="2594" max="2594" width="2.5546875" style="223" customWidth="1"/>
    <col min="2595" max="2816" width="9.109375" style="223" hidden="1"/>
    <col min="2817" max="2817" width="4" style="223" customWidth="1"/>
    <col min="2818" max="2818" width="8.44140625" style="223" bestFit="1" customWidth="1"/>
    <col min="2819" max="2819" width="10.33203125" style="223" bestFit="1" customWidth="1"/>
    <col min="2820" max="2820" width="9.5546875" style="223" bestFit="1" customWidth="1"/>
    <col min="2821" max="2821" width="10.5546875" style="223" bestFit="1" customWidth="1"/>
    <col min="2822" max="2822" width="10.44140625" style="223" bestFit="1" customWidth="1"/>
    <col min="2823" max="2824" width="8.5546875" style="223" bestFit="1" customWidth="1"/>
    <col min="2825" max="2825" width="11.44140625" style="223" bestFit="1" customWidth="1"/>
    <col min="2826" max="2826" width="9.6640625" style="223" bestFit="1" customWidth="1"/>
    <col min="2827" max="2827" width="6.44140625" style="223" bestFit="1" customWidth="1"/>
    <col min="2828" max="2828" width="7.44140625" style="223" bestFit="1" customWidth="1"/>
    <col min="2829" max="2829" width="11.44140625" style="223" bestFit="1" customWidth="1"/>
    <col min="2830" max="2830" width="9.6640625" style="223" bestFit="1" customWidth="1"/>
    <col min="2831" max="2831" width="11.44140625" style="223" bestFit="1" customWidth="1"/>
    <col min="2832" max="2832" width="9.6640625" style="223" bestFit="1" customWidth="1"/>
    <col min="2833" max="2841" width="7.6640625" style="223" customWidth="1"/>
    <col min="2842" max="2842" width="6.44140625" style="223" customWidth="1"/>
    <col min="2843" max="2843" width="6.33203125" style="223" customWidth="1"/>
    <col min="2844" max="2844" width="11.88671875" style="223" bestFit="1" customWidth="1"/>
    <col min="2845" max="2845" width="13.44140625" style="223" customWidth="1"/>
    <col min="2846" max="2846" width="13.109375" style="223" customWidth="1"/>
    <col min="2847" max="2847" width="13.88671875" style="223" customWidth="1"/>
    <col min="2848" max="2848" width="24.88671875" style="223" bestFit="1" customWidth="1"/>
    <col min="2849" max="2849" width="11.109375" style="223" customWidth="1"/>
    <col min="2850" max="2850" width="2.5546875" style="223" customWidth="1"/>
    <col min="2851" max="3072" width="9.109375" style="223" hidden="1"/>
    <col min="3073" max="3073" width="4" style="223" customWidth="1"/>
    <col min="3074" max="3074" width="8.44140625" style="223" bestFit="1" customWidth="1"/>
    <col min="3075" max="3075" width="10.33203125" style="223" bestFit="1" customWidth="1"/>
    <col min="3076" max="3076" width="9.5546875" style="223" bestFit="1" customWidth="1"/>
    <col min="3077" max="3077" width="10.5546875" style="223" bestFit="1" customWidth="1"/>
    <col min="3078" max="3078" width="10.44140625" style="223" bestFit="1" customWidth="1"/>
    <col min="3079" max="3080" width="8.5546875" style="223" bestFit="1" customWidth="1"/>
    <col min="3081" max="3081" width="11.44140625" style="223" bestFit="1" customWidth="1"/>
    <col min="3082" max="3082" width="9.6640625" style="223" bestFit="1" customWidth="1"/>
    <col min="3083" max="3083" width="6.44140625" style="223" bestFit="1" customWidth="1"/>
    <col min="3084" max="3084" width="7.44140625" style="223" bestFit="1" customWidth="1"/>
    <col min="3085" max="3085" width="11.44140625" style="223" bestFit="1" customWidth="1"/>
    <col min="3086" max="3086" width="9.6640625" style="223" bestFit="1" customWidth="1"/>
    <col min="3087" max="3087" width="11.44140625" style="223" bestFit="1" customWidth="1"/>
    <col min="3088" max="3088" width="9.6640625" style="223" bestFit="1" customWidth="1"/>
    <col min="3089" max="3097" width="7.6640625" style="223" customWidth="1"/>
    <col min="3098" max="3098" width="6.44140625" style="223" customWidth="1"/>
    <col min="3099" max="3099" width="6.33203125" style="223" customWidth="1"/>
    <col min="3100" max="3100" width="11.88671875" style="223" bestFit="1" customWidth="1"/>
    <col min="3101" max="3101" width="13.44140625" style="223" customWidth="1"/>
    <col min="3102" max="3102" width="13.109375" style="223" customWidth="1"/>
    <col min="3103" max="3103" width="13.88671875" style="223" customWidth="1"/>
    <col min="3104" max="3104" width="24.88671875" style="223" bestFit="1" customWidth="1"/>
    <col min="3105" max="3105" width="11.109375" style="223" customWidth="1"/>
    <col min="3106" max="3106" width="2.5546875" style="223" customWidth="1"/>
    <col min="3107" max="3328" width="9.109375" style="223" hidden="1"/>
    <col min="3329" max="3329" width="4" style="223" customWidth="1"/>
    <col min="3330" max="3330" width="8.44140625" style="223" bestFit="1" customWidth="1"/>
    <col min="3331" max="3331" width="10.33203125" style="223" bestFit="1" customWidth="1"/>
    <col min="3332" max="3332" width="9.5546875" style="223" bestFit="1" customWidth="1"/>
    <col min="3333" max="3333" width="10.5546875" style="223" bestFit="1" customWidth="1"/>
    <col min="3334" max="3334" width="10.44140625" style="223" bestFit="1" customWidth="1"/>
    <col min="3335" max="3336" width="8.5546875" style="223" bestFit="1" customWidth="1"/>
    <col min="3337" max="3337" width="11.44140625" style="223" bestFit="1" customWidth="1"/>
    <col min="3338" max="3338" width="9.6640625" style="223" bestFit="1" customWidth="1"/>
    <col min="3339" max="3339" width="6.44140625" style="223" bestFit="1" customWidth="1"/>
    <col min="3340" max="3340" width="7.44140625" style="223" bestFit="1" customWidth="1"/>
    <col min="3341" max="3341" width="11.44140625" style="223" bestFit="1" customWidth="1"/>
    <col min="3342" max="3342" width="9.6640625" style="223" bestFit="1" customWidth="1"/>
    <col min="3343" max="3343" width="11.44140625" style="223" bestFit="1" customWidth="1"/>
    <col min="3344" max="3344" width="9.6640625" style="223" bestFit="1" customWidth="1"/>
    <col min="3345" max="3353" width="7.6640625" style="223" customWidth="1"/>
    <col min="3354" max="3354" width="6.44140625" style="223" customWidth="1"/>
    <col min="3355" max="3355" width="6.33203125" style="223" customWidth="1"/>
    <col min="3356" max="3356" width="11.88671875" style="223" bestFit="1" customWidth="1"/>
    <col min="3357" max="3357" width="13.44140625" style="223" customWidth="1"/>
    <col min="3358" max="3358" width="13.109375" style="223" customWidth="1"/>
    <col min="3359" max="3359" width="13.88671875" style="223" customWidth="1"/>
    <col min="3360" max="3360" width="24.88671875" style="223" bestFit="1" customWidth="1"/>
    <col min="3361" max="3361" width="11.109375" style="223" customWidth="1"/>
    <col min="3362" max="3362" width="2.5546875" style="223" customWidth="1"/>
    <col min="3363" max="3584" width="9.109375" style="223" hidden="1"/>
    <col min="3585" max="3585" width="4" style="223" customWidth="1"/>
    <col min="3586" max="3586" width="8.44140625" style="223" bestFit="1" customWidth="1"/>
    <col min="3587" max="3587" width="10.33203125" style="223" bestFit="1" customWidth="1"/>
    <col min="3588" max="3588" width="9.5546875" style="223" bestFit="1" customWidth="1"/>
    <col min="3589" max="3589" width="10.5546875" style="223" bestFit="1" customWidth="1"/>
    <col min="3590" max="3590" width="10.44140625" style="223" bestFit="1" customWidth="1"/>
    <col min="3591" max="3592" width="8.5546875" style="223" bestFit="1" customWidth="1"/>
    <col min="3593" max="3593" width="11.44140625" style="223" bestFit="1" customWidth="1"/>
    <col min="3594" max="3594" width="9.6640625" style="223" bestFit="1" customWidth="1"/>
    <col min="3595" max="3595" width="6.44140625" style="223" bestFit="1" customWidth="1"/>
    <col min="3596" max="3596" width="7.44140625" style="223" bestFit="1" customWidth="1"/>
    <col min="3597" max="3597" width="11.44140625" style="223" bestFit="1" customWidth="1"/>
    <col min="3598" max="3598" width="9.6640625" style="223" bestFit="1" customWidth="1"/>
    <col min="3599" max="3599" width="11.44140625" style="223" bestFit="1" customWidth="1"/>
    <col min="3600" max="3600" width="9.6640625" style="223" bestFit="1" customWidth="1"/>
    <col min="3601" max="3609" width="7.6640625" style="223" customWidth="1"/>
    <col min="3610" max="3610" width="6.44140625" style="223" customWidth="1"/>
    <col min="3611" max="3611" width="6.33203125" style="223" customWidth="1"/>
    <col min="3612" max="3612" width="11.88671875" style="223" bestFit="1" customWidth="1"/>
    <col min="3613" max="3613" width="13.44140625" style="223" customWidth="1"/>
    <col min="3614" max="3614" width="13.109375" style="223" customWidth="1"/>
    <col min="3615" max="3615" width="13.88671875" style="223" customWidth="1"/>
    <col min="3616" max="3616" width="24.88671875" style="223" bestFit="1" customWidth="1"/>
    <col min="3617" max="3617" width="11.109375" style="223" customWidth="1"/>
    <col min="3618" max="3618" width="2.5546875" style="223" customWidth="1"/>
    <col min="3619" max="3840" width="9.109375" style="223" hidden="1"/>
    <col min="3841" max="3841" width="4" style="223" customWidth="1"/>
    <col min="3842" max="3842" width="8.44140625" style="223" bestFit="1" customWidth="1"/>
    <col min="3843" max="3843" width="10.33203125" style="223" bestFit="1" customWidth="1"/>
    <col min="3844" max="3844" width="9.5546875" style="223" bestFit="1" customWidth="1"/>
    <col min="3845" max="3845" width="10.5546875" style="223" bestFit="1" customWidth="1"/>
    <col min="3846" max="3846" width="10.44140625" style="223" bestFit="1" customWidth="1"/>
    <col min="3847" max="3848" width="8.5546875" style="223" bestFit="1" customWidth="1"/>
    <col min="3849" max="3849" width="11.44140625" style="223" bestFit="1" customWidth="1"/>
    <col min="3850" max="3850" width="9.6640625" style="223" bestFit="1" customWidth="1"/>
    <col min="3851" max="3851" width="6.44140625" style="223" bestFit="1" customWidth="1"/>
    <col min="3852" max="3852" width="7.44140625" style="223" bestFit="1" customWidth="1"/>
    <col min="3853" max="3853" width="11.44140625" style="223" bestFit="1" customWidth="1"/>
    <col min="3854" max="3854" width="9.6640625" style="223" bestFit="1" customWidth="1"/>
    <col min="3855" max="3855" width="11.44140625" style="223" bestFit="1" customWidth="1"/>
    <col min="3856" max="3856" width="9.6640625" style="223" bestFit="1" customWidth="1"/>
    <col min="3857" max="3865" width="7.6640625" style="223" customWidth="1"/>
    <col min="3866" max="3866" width="6.44140625" style="223" customWidth="1"/>
    <col min="3867" max="3867" width="6.33203125" style="223" customWidth="1"/>
    <col min="3868" max="3868" width="11.88671875" style="223" bestFit="1" customWidth="1"/>
    <col min="3869" max="3869" width="13.44140625" style="223" customWidth="1"/>
    <col min="3870" max="3870" width="13.109375" style="223" customWidth="1"/>
    <col min="3871" max="3871" width="13.88671875" style="223" customWidth="1"/>
    <col min="3872" max="3872" width="24.88671875" style="223" bestFit="1" customWidth="1"/>
    <col min="3873" max="3873" width="11.109375" style="223" customWidth="1"/>
    <col min="3874" max="3874" width="2.5546875" style="223" customWidth="1"/>
    <col min="3875" max="4096" width="9.109375" style="223" hidden="1"/>
    <col min="4097" max="4097" width="4" style="223" customWidth="1"/>
    <col min="4098" max="4098" width="8.44140625" style="223" bestFit="1" customWidth="1"/>
    <col min="4099" max="4099" width="10.33203125" style="223" bestFit="1" customWidth="1"/>
    <col min="4100" max="4100" width="9.5546875" style="223" bestFit="1" customWidth="1"/>
    <col min="4101" max="4101" width="10.5546875" style="223" bestFit="1" customWidth="1"/>
    <col min="4102" max="4102" width="10.44140625" style="223" bestFit="1" customWidth="1"/>
    <col min="4103" max="4104" width="8.5546875" style="223" bestFit="1" customWidth="1"/>
    <col min="4105" max="4105" width="11.44140625" style="223" bestFit="1" customWidth="1"/>
    <col min="4106" max="4106" width="9.6640625" style="223" bestFit="1" customWidth="1"/>
    <col min="4107" max="4107" width="6.44140625" style="223" bestFit="1" customWidth="1"/>
    <col min="4108" max="4108" width="7.44140625" style="223" bestFit="1" customWidth="1"/>
    <col min="4109" max="4109" width="11.44140625" style="223" bestFit="1" customWidth="1"/>
    <col min="4110" max="4110" width="9.6640625" style="223" bestFit="1" customWidth="1"/>
    <col min="4111" max="4111" width="11.44140625" style="223" bestFit="1" customWidth="1"/>
    <col min="4112" max="4112" width="9.6640625" style="223" bestFit="1" customWidth="1"/>
    <col min="4113" max="4121" width="7.6640625" style="223" customWidth="1"/>
    <col min="4122" max="4122" width="6.44140625" style="223" customWidth="1"/>
    <col min="4123" max="4123" width="6.33203125" style="223" customWidth="1"/>
    <col min="4124" max="4124" width="11.88671875" style="223" bestFit="1" customWidth="1"/>
    <col min="4125" max="4125" width="13.44140625" style="223" customWidth="1"/>
    <col min="4126" max="4126" width="13.109375" style="223" customWidth="1"/>
    <col min="4127" max="4127" width="13.88671875" style="223" customWidth="1"/>
    <col min="4128" max="4128" width="24.88671875" style="223" bestFit="1" customWidth="1"/>
    <col min="4129" max="4129" width="11.109375" style="223" customWidth="1"/>
    <col min="4130" max="4130" width="2.5546875" style="223" customWidth="1"/>
    <col min="4131" max="4352" width="9.109375" style="223" hidden="1"/>
    <col min="4353" max="4353" width="4" style="223" customWidth="1"/>
    <col min="4354" max="4354" width="8.44140625" style="223" bestFit="1" customWidth="1"/>
    <col min="4355" max="4355" width="10.33203125" style="223" bestFit="1" customWidth="1"/>
    <col min="4356" max="4356" width="9.5546875" style="223" bestFit="1" customWidth="1"/>
    <col min="4357" max="4357" width="10.5546875" style="223" bestFit="1" customWidth="1"/>
    <col min="4358" max="4358" width="10.44140625" style="223" bestFit="1" customWidth="1"/>
    <col min="4359" max="4360" width="8.5546875" style="223" bestFit="1" customWidth="1"/>
    <col min="4361" max="4361" width="11.44140625" style="223" bestFit="1" customWidth="1"/>
    <col min="4362" max="4362" width="9.6640625" style="223" bestFit="1" customWidth="1"/>
    <col min="4363" max="4363" width="6.44140625" style="223" bestFit="1" customWidth="1"/>
    <col min="4364" max="4364" width="7.44140625" style="223" bestFit="1" customWidth="1"/>
    <col min="4365" max="4365" width="11.44140625" style="223" bestFit="1" customWidth="1"/>
    <col min="4366" max="4366" width="9.6640625" style="223" bestFit="1" customWidth="1"/>
    <col min="4367" max="4367" width="11.44140625" style="223" bestFit="1" customWidth="1"/>
    <col min="4368" max="4368" width="9.6640625" style="223" bestFit="1" customWidth="1"/>
    <col min="4369" max="4377" width="7.6640625" style="223" customWidth="1"/>
    <col min="4378" max="4378" width="6.44140625" style="223" customWidth="1"/>
    <col min="4379" max="4379" width="6.33203125" style="223" customWidth="1"/>
    <col min="4380" max="4380" width="11.88671875" style="223" bestFit="1" customWidth="1"/>
    <col min="4381" max="4381" width="13.44140625" style="223" customWidth="1"/>
    <col min="4382" max="4382" width="13.109375" style="223" customWidth="1"/>
    <col min="4383" max="4383" width="13.88671875" style="223" customWidth="1"/>
    <col min="4384" max="4384" width="24.88671875" style="223" bestFit="1" customWidth="1"/>
    <col min="4385" max="4385" width="11.109375" style="223" customWidth="1"/>
    <col min="4386" max="4386" width="2.5546875" style="223" customWidth="1"/>
    <col min="4387" max="4608" width="9.109375" style="223" hidden="1"/>
    <col min="4609" max="4609" width="4" style="223" customWidth="1"/>
    <col min="4610" max="4610" width="8.44140625" style="223" bestFit="1" customWidth="1"/>
    <col min="4611" max="4611" width="10.33203125" style="223" bestFit="1" customWidth="1"/>
    <col min="4612" max="4612" width="9.5546875" style="223" bestFit="1" customWidth="1"/>
    <col min="4613" max="4613" width="10.5546875" style="223" bestFit="1" customWidth="1"/>
    <col min="4614" max="4614" width="10.44140625" style="223" bestFit="1" customWidth="1"/>
    <col min="4615" max="4616" width="8.5546875" style="223" bestFit="1" customWidth="1"/>
    <col min="4617" max="4617" width="11.44140625" style="223" bestFit="1" customWidth="1"/>
    <col min="4618" max="4618" width="9.6640625" style="223" bestFit="1" customWidth="1"/>
    <col min="4619" max="4619" width="6.44140625" style="223" bestFit="1" customWidth="1"/>
    <col min="4620" max="4620" width="7.44140625" style="223" bestFit="1" customWidth="1"/>
    <col min="4621" max="4621" width="11.44140625" style="223" bestFit="1" customWidth="1"/>
    <col min="4622" max="4622" width="9.6640625" style="223" bestFit="1" customWidth="1"/>
    <col min="4623" max="4623" width="11.44140625" style="223" bestFit="1" customWidth="1"/>
    <col min="4624" max="4624" width="9.6640625" style="223" bestFit="1" customWidth="1"/>
    <col min="4625" max="4633" width="7.6640625" style="223" customWidth="1"/>
    <col min="4634" max="4634" width="6.44140625" style="223" customWidth="1"/>
    <col min="4635" max="4635" width="6.33203125" style="223" customWidth="1"/>
    <col min="4636" max="4636" width="11.88671875" style="223" bestFit="1" customWidth="1"/>
    <col min="4637" max="4637" width="13.44140625" style="223" customWidth="1"/>
    <col min="4638" max="4638" width="13.109375" style="223" customWidth="1"/>
    <col min="4639" max="4639" width="13.88671875" style="223" customWidth="1"/>
    <col min="4640" max="4640" width="24.88671875" style="223" bestFit="1" customWidth="1"/>
    <col min="4641" max="4641" width="11.109375" style="223" customWidth="1"/>
    <col min="4642" max="4642" width="2.5546875" style="223" customWidth="1"/>
    <col min="4643" max="4864" width="9.109375" style="223" hidden="1"/>
    <col min="4865" max="4865" width="4" style="223" customWidth="1"/>
    <col min="4866" max="4866" width="8.44140625" style="223" bestFit="1" customWidth="1"/>
    <col min="4867" max="4867" width="10.33203125" style="223" bestFit="1" customWidth="1"/>
    <col min="4868" max="4868" width="9.5546875" style="223" bestFit="1" customWidth="1"/>
    <col min="4869" max="4869" width="10.5546875" style="223" bestFit="1" customWidth="1"/>
    <col min="4870" max="4870" width="10.44140625" style="223" bestFit="1" customWidth="1"/>
    <col min="4871" max="4872" width="8.5546875" style="223" bestFit="1" customWidth="1"/>
    <col min="4873" max="4873" width="11.44140625" style="223" bestFit="1" customWidth="1"/>
    <col min="4874" max="4874" width="9.6640625" style="223" bestFit="1" customWidth="1"/>
    <col min="4875" max="4875" width="6.44140625" style="223" bestFit="1" customWidth="1"/>
    <col min="4876" max="4876" width="7.44140625" style="223" bestFit="1" customWidth="1"/>
    <col min="4877" max="4877" width="11.44140625" style="223" bestFit="1" customWidth="1"/>
    <col min="4878" max="4878" width="9.6640625" style="223" bestFit="1" customWidth="1"/>
    <col min="4879" max="4879" width="11.44140625" style="223" bestFit="1" customWidth="1"/>
    <col min="4880" max="4880" width="9.6640625" style="223" bestFit="1" customWidth="1"/>
    <col min="4881" max="4889" width="7.6640625" style="223" customWidth="1"/>
    <col min="4890" max="4890" width="6.44140625" style="223" customWidth="1"/>
    <col min="4891" max="4891" width="6.33203125" style="223" customWidth="1"/>
    <col min="4892" max="4892" width="11.88671875" style="223" bestFit="1" customWidth="1"/>
    <col min="4893" max="4893" width="13.44140625" style="223" customWidth="1"/>
    <col min="4894" max="4894" width="13.109375" style="223" customWidth="1"/>
    <col min="4895" max="4895" width="13.88671875" style="223" customWidth="1"/>
    <col min="4896" max="4896" width="24.88671875" style="223" bestFit="1" customWidth="1"/>
    <col min="4897" max="4897" width="11.109375" style="223" customWidth="1"/>
    <col min="4898" max="4898" width="2.5546875" style="223" customWidth="1"/>
    <col min="4899" max="5120" width="9.109375" style="223" hidden="1"/>
    <col min="5121" max="5121" width="4" style="223" customWidth="1"/>
    <col min="5122" max="5122" width="8.44140625" style="223" bestFit="1" customWidth="1"/>
    <col min="5123" max="5123" width="10.33203125" style="223" bestFit="1" customWidth="1"/>
    <col min="5124" max="5124" width="9.5546875" style="223" bestFit="1" customWidth="1"/>
    <col min="5125" max="5125" width="10.5546875" style="223" bestFit="1" customWidth="1"/>
    <col min="5126" max="5126" width="10.44140625" style="223" bestFit="1" customWidth="1"/>
    <col min="5127" max="5128" width="8.5546875" style="223" bestFit="1" customWidth="1"/>
    <col min="5129" max="5129" width="11.44140625" style="223" bestFit="1" customWidth="1"/>
    <col min="5130" max="5130" width="9.6640625" style="223" bestFit="1" customWidth="1"/>
    <col min="5131" max="5131" width="6.44140625" style="223" bestFit="1" customWidth="1"/>
    <col min="5132" max="5132" width="7.44140625" style="223" bestFit="1" customWidth="1"/>
    <col min="5133" max="5133" width="11.44140625" style="223" bestFit="1" customWidth="1"/>
    <col min="5134" max="5134" width="9.6640625" style="223" bestFit="1" customWidth="1"/>
    <col min="5135" max="5135" width="11.44140625" style="223" bestFit="1" customWidth="1"/>
    <col min="5136" max="5136" width="9.6640625" style="223" bestFit="1" customWidth="1"/>
    <col min="5137" max="5145" width="7.6640625" style="223" customWidth="1"/>
    <col min="5146" max="5146" width="6.44140625" style="223" customWidth="1"/>
    <col min="5147" max="5147" width="6.33203125" style="223" customWidth="1"/>
    <col min="5148" max="5148" width="11.88671875" style="223" bestFit="1" customWidth="1"/>
    <col min="5149" max="5149" width="13.44140625" style="223" customWidth="1"/>
    <col min="5150" max="5150" width="13.109375" style="223" customWidth="1"/>
    <col min="5151" max="5151" width="13.88671875" style="223" customWidth="1"/>
    <col min="5152" max="5152" width="24.88671875" style="223" bestFit="1" customWidth="1"/>
    <col min="5153" max="5153" width="11.109375" style="223" customWidth="1"/>
    <col min="5154" max="5154" width="2.5546875" style="223" customWidth="1"/>
    <col min="5155" max="5376" width="9.109375" style="223" hidden="1"/>
    <col min="5377" max="5377" width="4" style="223" customWidth="1"/>
    <col min="5378" max="5378" width="8.44140625" style="223" bestFit="1" customWidth="1"/>
    <col min="5379" max="5379" width="10.33203125" style="223" bestFit="1" customWidth="1"/>
    <col min="5380" max="5380" width="9.5546875" style="223" bestFit="1" customWidth="1"/>
    <col min="5381" max="5381" width="10.5546875" style="223" bestFit="1" customWidth="1"/>
    <col min="5382" max="5382" width="10.44140625" style="223" bestFit="1" customWidth="1"/>
    <col min="5383" max="5384" width="8.5546875" style="223" bestFit="1" customWidth="1"/>
    <col min="5385" max="5385" width="11.44140625" style="223" bestFit="1" customWidth="1"/>
    <col min="5386" max="5386" width="9.6640625" style="223" bestFit="1" customWidth="1"/>
    <col min="5387" max="5387" width="6.44140625" style="223" bestFit="1" customWidth="1"/>
    <col min="5388" max="5388" width="7.44140625" style="223" bestFit="1" customWidth="1"/>
    <col min="5389" max="5389" width="11.44140625" style="223" bestFit="1" customWidth="1"/>
    <col min="5390" max="5390" width="9.6640625" style="223" bestFit="1" customWidth="1"/>
    <col min="5391" max="5391" width="11.44140625" style="223" bestFit="1" customWidth="1"/>
    <col min="5392" max="5392" width="9.6640625" style="223" bestFit="1" customWidth="1"/>
    <col min="5393" max="5401" width="7.6640625" style="223" customWidth="1"/>
    <col min="5402" max="5402" width="6.44140625" style="223" customWidth="1"/>
    <col min="5403" max="5403" width="6.33203125" style="223" customWidth="1"/>
    <col min="5404" max="5404" width="11.88671875" style="223" bestFit="1" customWidth="1"/>
    <col min="5405" max="5405" width="13.44140625" style="223" customWidth="1"/>
    <col min="5406" max="5406" width="13.109375" style="223" customWidth="1"/>
    <col min="5407" max="5407" width="13.88671875" style="223" customWidth="1"/>
    <col min="5408" max="5408" width="24.88671875" style="223" bestFit="1" customWidth="1"/>
    <col min="5409" max="5409" width="11.109375" style="223" customWidth="1"/>
    <col min="5410" max="5410" width="2.5546875" style="223" customWidth="1"/>
    <col min="5411" max="5632" width="9.109375" style="223" hidden="1"/>
    <col min="5633" max="5633" width="4" style="223" customWidth="1"/>
    <col min="5634" max="5634" width="8.44140625" style="223" bestFit="1" customWidth="1"/>
    <col min="5635" max="5635" width="10.33203125" style="223" bestFit="1" customWidth="1"/>
    <col min="5636" max="5636" width="9.5546875" style="223" bestFit="1" customWidth="1"/>
    <col min="5637" max="5637" width="10.5546875" style="223" bestFit="1" customWidth="1"/>
    <col min="5638" max="5638" width="10.44140625" style="223" bestFit="1" customWidth="1"/>
    <col min="5639" max="5640" width="8.5546875" style="223" bestFit="1" customWidth="1"/>
    <col min="5641" max="5641" width="11.44140625" style="223" bestFit="1" customWidth="1"/>
    <col min="5642" max="5642" width="9.6640625" style="223" bestFit="1" customWidth="1"/>
    <col min="5643" max="5643" width="6.44140625" style="223" bestFit="1" customWidth="1"/>
    <col min="5644" max="5644" width="7.44140625" style="223" bestFit="1" customWidth="1"/>
    <col min="5645" max="5645" width="11.44140625" style="223" bestFit="1" customWidth="1"/>
    <col min="5646" max="5646" width="9.6640625" style="223" bestFit="1" customWidth="1"/>
    <col min="5647" max="5647" width="11.44140625" style="223" bestFit="1" customWidth="1"/>
    <col min="5648" max="5648" width="9.6640625" style="223" bestFit="1" customWidth="1"/>
    <col min="5649" max="5657" width="7.6640625" style="223" customWidth="1"/>
    <col min="5658" max="5658" width="6.44140625" style="223" customWidth="1"/>
    <col min="5659" max="5659" width="6.33203125" style="223" customWidth="1"/>
    <col min="5660" max="5660" width="11.88671875" style="223" bestFit="1" customWidth="1"/>
    <col min="5661" max="5661" width="13.44140625" style="223" customWidth="1"/>
    <col min="5662" max="5662" width="13.109375" style="223" customWidth="1"/>
    <col min="5663" max="5663" width="13.88671875" style="223" customWidth="1"/>
    <col min="5664" max="5664" width="24.88671875" style="223" bestFit="1" customWidth="1"/>
    <col min="5665" max="5665" width="11.109375" style="223" customWidth="1"/>
    <col min="5666" max="5666" width="2.5546875" style="223" customWidth="1"/>
    <col min="5667" max="5888" width="9.109375" style="223" hidden="1"/>
    <col min="5889" max="5889" width="4" style="223" customWidth="1"/>
    <col min="5890" max="5890" width="8.44140625" style="223" bestFit="1" customWidth="1"/>
    <col min="5891" max="5891" width="10.33203125" style="223" bestFit="1" customWidth="1"/>
    <col min="5892" max="5892" width="9.5546875" style="223" bestFit="1" customWidth="1"/>
    <col min="5893" max="5893" width="10.5546875" style="223" bestFit="1" customWidth="1"/>
    <col min="5894" max="5894" width="10.44140625" style="223" bestFit="1" customWidth="1"/>
    <col min="5895" max="5896" width="8.5546875" style="223" bestFit="1" customWidth="1"/>
    <col min="5897" max="5897" width="11.44140625" style="223" bestFit="1" customWidth="1"/>
    <col min="5898" max="5898" width="9.6640625" style="223" bestFit="1" customWidth="1"/>
    <col min="5899" max="5899" width="6.44140625" style="223" bestFit="1" customWidth="1"/>
    <col min="5900" max="5900" width="7.44140625" style="223" bestFit="1" customWidth="1"/>
    <col min="5901" max="5901" width="11.44140625" style="223" bestFit="1" customWidth="1"/>
    <col min="5902" max="5902" width="9.6640625" style="223" bestFit="1" customWidth="1"/>
    <col min="5903" max="5903" width="11.44140625" style="223" bestFit="1" customWidth="1"/>
    <col min="5904" max="5904" width="9.6640625" style="223" bestFit="1" customWidth="1"/>
    <col min="5905" max="5913" width="7.6640625" style="223" customWidth="1"/>
    <col min="5914" max="5914" width="6.44140625" style="223" customWidth="1"/>
    <col min="5915" max="5915" width="6.33203125" style="223" customWidth="1"/>
    <col min="5916" max="5916" width="11.88671875" style="223" bestFit="1" customWidth="1"/>
    <col min="5917" max="5917" width="13.44140625" style="223" customWidth="1"/>
    <col min="5918" max="5918" width="13.109375" style="223" customWidth="1"/>
    <col min="5919" max="5919" width="13.88671875" style="223" customWidth="1"/>
    <col min="5920" max="5920" width="24.88671875" style="223" bestFit="1" customWidth="1"/>
    <col min="5921" max="5921" width="11.109375" style="223" customWidth="1"/>
    <col min="5922" max="5922" width="2.5546875" style="223" customWidth="1"/>
    <col min="5923" max="6144" width="9.109375" style="223" hidden="1"/>
    <col min="6145" max="6145" width="4" style="223" customWidth="1"/>
    <col min="6146" max="6146" width="8.44140625" style="223" bestFit="1" customWidth="1"/>
    <col min="6147" max="6147" width="10.33203125" style="223" bestFit="1" customWidth="1"/>
    <col min="6148" max="6148" width="9.5546875" style="223" bestFit="1" customWidth="1"/>
    <col min="6149" max="6149" width="10.5546875" style="223" bestFit="1" customWidth="1"/>
    <col min="6150" max="6150" width="10.44140625" style="223" bestFit="1" customWidth="1"/>
    <col min="6151" max="6152" width="8.5546875" style="223" bestFit="1" customWidth="1"/>
    <col min="6153" max="6153" width="11.44140625" style="223" bestFit="1" customWidth="1"/>
    <col min="6154" max="6154" width="9.6640625" style="223" bestFit="1" customWidth="1"/>
    <col min="6155" max="6155" width="6.44140625" style="223" bestFit="1" customWidth="1"/>
    <col min="6156" max="6156" width="7.44140625" style="223" bestFit="1" customWidth="1"/>
    <col min="6157" max="6157" width="11.44140625" style="223" bestFit="1" customWidth="1"/>
    <col min="6158" max="6158" width="9.6640625" style="223" bestFit="1" customWidth="1"/>
    <col min="6159" max="6159" width="11.44140625" style="223" bestFit="1" customWidth="1"/>
    <col min="6160" max="6160" width="9.6640625" style="223" bestFit="1" customWidth="1"/>
    <col min="6161" max="6169" width="7.6640625" style="223" customWidth="1"/>
    <col min="6170" max="6170" width="6.44140625" style="223" customWidth="1"/>
    <col min="6171" max="6171" width="6.33203125" style="223" customWidth="1"/>
    <col min="6172" max="6172" width="11.88671875" style="223" bestFit="1" customWidth="1"/>
    <col min="6173" max="6173" width="13.44140625" style="223" customWidth="1"/>
    <col min="6174" max="6174" width="13.109375" style="223" customWidth="1"/>
    <col min="6175" max="6175" width="13.88671875" style="223" customWidth="1"/>
    <col min="6176" max="6176" width="24.88671875" style="223" bestFit="1" customWidth="1"/>
    <col min="6177" max="6177" width="11.109375" style="223" customWidth="1"/>
    <col min="6178" max="6178" width="2.5546875" style="223" customWidth="1"/>
    <col min="6179" max="6400" width="9.109375" style="223" hidden="1"/>
    <col min="6401" max="6401" width="4" style="223" customWidth="1"/>
    <col min="6402" max="6402" width="8.44140625" style="223" bestFit="1" customWidth="1"/>
    <col min="6403" max="6403" width="10.33203125" style="223" bestFit="1" customWidth="1"/>
    <col min="6404" max="6404" width="9.5546875" style="223" bestFit="1" customWidth="1"/>
    <col min="6405" max="6405" width="10.5546875" style="223" bestFit="1" customWidth="1"/>
    <col min="6406" max="6406" width="10.44140625" style="223" bestFit="1" customWidth="1"/>
    <col min="6407" max="6408" width="8.5546875" style="223" bestFit="1" customWidth="1"/>
    <col min="6409" max="6409" width="11.44140625" style="223" bestFit="1" customWidth="1"/>
    <col min="6410" max="6410" width="9.6640625" style="223" bestFit="1" customWidth="1"/>
    <col min="6411" max="6411" width="6.44140625" style="223" bestFit="1" customWidth="1"/>
    <col min="6412" max="6412" width="7.44140625" style="223" bestFit="1" customWidth="1"/>
    <col min="6413" max="6413" width="11.44140625" style="223" bestFit="1" customWidth="1"/>
    <col min="6414" max="6414" width="9.6640625" style="223" bestFit="1" customWidth="1"/>
    <col min="6415" max="6415" width="11.44140625" style="223" bestFit="1" customWidth="1"/>
    <col min="6416" max="6416" width="9.6640625" style="223" bestFit="1" customWidth="1"/>
    <col min="6417" max="6425" width="7.6640625" style="223" customWidth="1"/>
    <col min="6426" max="6426" width="6.44140625" style="223" customWidth="1"/>
    <col min="6427" max="6427" width="6.33203125" style="223" customWidth="1"/>
    <col min="6428" max="6428" width="11.88671875" style="223" bestFit="1" customWidth="1"/>
    <col min="6429" max="6429" width="13.44140625" style="223" customWidth="1"/>
    <col min="6430" max="6430" width="13.109375" style="223" customWidth="1"/>
    <col min="6431" max="6431" width="13.88671875" style="223" customWidth="1"/>
    <col min="6432" max="6432" width="24.88671875" style="223" bestFit="1" customWidth="1"/>
    <col min="6433" max="6433" width="11.109375" style="223" customWidth="1"/>
    <col min="6434" max="6434" width="2.5546875" style="223" customWidth="1"/>
    <col min="6435" max="6656" width="9.109375" style="223" hidden="1"/>
    <col min="6657" max="6657" width="4" style="223" customWidth="1"/>
    <col min="6658" max="6658" width="8.44140625" style="223" bestFit="1" customWidth="1"/>
    <col min="6659" max="6659" width="10.33203125" style="223" bestFit="1" customWidth="1"/>
    <col min="6660" max="6660" width="9.5546875" style="223" bestFit="1" customWidth="1"/>
    <col min="6661" max="6661" width="10.5546875" style="223" bestFit="1" customWidth="1"/>
    <col min="6662" max="6662" width="10.44140625" style="223" bestFit="1" customWidth="1"/>
    <col min="6663" max="6664" width="8.5546875" style="223" bestFit="1" customWidth="1"/>
    <col min="6665" max="6665" width="11.44140625" style="223" bestFit="1" customWidth="1"/>
    <col min="6666" max="6666" width="9.6640625" style="223" bestFit="1" customWidth="1"/>
    <col min="6667" max="6667" width="6.44140625" style="223" bestFit="1" customWidth="1"/>
    <col min="6668" max="6668" width="7.44140625" style="223" bestFit="1" customWidth="1"/>
    <col min="6669" max="6669" width="11.44140625" style="223" bestFit="1" customWidth="1"/>
    <col min="6670" max="6670" width="9.6640625" style="223" bestFit="1" customWidth="1"/>
    <col min="6671" max="6671" width="11.44140625" style="223" bestFit="1" customWidth="1"/>
    <col min="6672" max="6672" width="9.6640625" style="223" bestFit="1" customWidth="1"/>
    <col min="6673" max="6681" width="7.6640625" style="223" customWidth="1"/>
    <col min="6682" max="6682" width="6.44140625" style="223" customWidth="1"/>
    <col min="6683" max="6683" width="6.33203125" style="223" customWidth="1"/>
    <col min="6684" max="6684" width="11.88671875" style="223" bestFit="1" customWidth="1"/>
    <col min="6685" max="6685" width="13.44140625" style="223" customWidth="1"/>
    <col min="6686" max="6686" width="13.109375" style="223" customWidth="1"/>
    <col min="6687" max="6687" width="13.88671875" style="223" customWidth="1"/>
    <col min="6688" max="6688" width="24.88671875" style="223" bestFit="1" customWidth="1"/>
    <col min="6689" max="6689" width="11.109375" style="223" customWidth="1"/>
    <col min="6690" max="6690" width="2.5546875" style="223" customWidth="1"/>
    <col min="6691" max="6912" width="9.109375" style="223" hidden="1"/>
    <col min="6913" max="6913" width="4" style="223" customWidth="1"/>
    <col min="6914" max="6914" width="8.44140625" style="223" bestFit="1" customWidth="1"/>
    <col min="6915" max="6915" width="10.33203125" style="223" bestFit="1" customWidth="1"/>
    <col min="6916" max="6916" width="9.5546875" style="223" bestFit="1" customWidth="1"/>
    <col min="6917" max="6917" width="10.5546875" style="223" bestFit="1" customWidth="1"/>
    <col min="6918" max="6918" width="10.44140625" style="223" bestFit="1" customWidth="1"/>
    <col min="6919" max="6920" width="8.5546875" style="223" bestFit="1" customWidth="1"/>
    <col min="6921" max="6921" width="11.44140625" style="223" bestFit="1" customWidth="1"/>
    <col min="6922" max="6922" width="9.6640625" style="223" bestFit="1" customWidth="1"/>
    <col min="6923" max="6923" width="6.44140625" style="223" bestFit="1" customWidth="1"/>
    <col min="6924" max="6924" width="7.44140625" style="223" bestFit="1" customWidth="1"/>
    <col min="6925" max="6925" width="11.44140625" style="223" bestFit="1" customWidth="1"/>
    <col min="6926" max="6926" width="9.6640625" style="223" bestFit="1" customWidth="1"/>
    <col min="6927" max="6927" width="11.44140625" style="223" bestFit="1" customWidth="1"/>
    <col min="6928" max="6928" width="9.6640625" style="223" bestFit="1" customWidth="1"/>
    <col min="6929" max="6937" width="7.6640625" style="223" customWidth="1"/>
    <col min="6938" max="6938" width="6.44140625" style="223" customWidth="1"/>
    <col min="6939" max="6939" width="6.33203125" style="223" customWidth="1"/>
    <col min="6940" max="6940" width="11.88671875" style="223" bestFit="1" customWidth="1"/>
    <col min="6941" max="6941" width="13.44140625" style="223" customWidth="1"/>
    <col min="6942" max="6942" width="13.109375" style="223" customWidth="1"/>
    <col min="6943" max="6943" width="13.88671875" style="223" customWidth="1"/>
    <col min="6944" max="6944" width="24.88671875" style="223" bestFit="1" customWidth="1"/>
    <col min="6945" max="6945" width="11.109375" style="223" customWidth="1"/>
    <col min="6946" max="6946" width="2.5546875" style="223" customWidth="1"/>
    <col min="6947" max="7168" width="9.109375" style="223" hidden="1"/>
    <col min="7169" max="7169" width="4" style="223" customWidth="1"/>
    <col min="7170" max="7170" width="8.44140625" style="223" bestFit="1" customWidth="1"/>
    <col min="7171" max="7171" width="10.33203125" style="223" bestFit="1" customWidth="1"/>
    <col min="7172" max="7172" width="9.5546875" style="223" bestFit="1" customWidth="1"/>
    <col min="7173" max="7173" width="10.5546875" style="223" bestFit="1" customWidth="1"/>
    <col min="7174" max="7174" width="10.44140625" style="223" bestFit="1" customWidth="1"/>
    <col min="7175" max="7176" width="8.5546875" style="223" bestFit="1" customWidth="1"/>
    <col min="7177" max="7177" width="11.44140625" style="223" bestFit="1" customWidth="1"/>
    <col min="7178" max="7178" width="9.6640625" style="223" bestFit="1" customWidth="1"/>
    <col min="7179" max="7179" width="6.44140625" style="223" bestFit="1" customWidth="1"/>
    <col min="7180" max="7180" width="7.44140625" style="223" bestFit="1" customWidth="1"/>
    <col min="7181" max="7181" width="11.44140625" style="223" bestFit="1" customWidth="1"/>
    <col min="7182" max="7182" width="9.6640625" style="223" bestFit="1" customWidth="1"/>
    <col min="7183" max="7183" width="11.44140625" style="223" bestFit="1" customWidth="1"/>
    <col min="7184" max="7184" width="9.6640625" style="223" bestFit="1" customWidth="1"/>
    <col min="7185" max="7193" width="7.6640625" style="223" customWidth="1"/>
    <col min="7194" max="7194" width="6.44140625" style="223" customWidth="1"/>
    <col min="7195" max="7195" width="6.33203125" style="223" customWidth="1"/>
    <col min="7196" max="7196" width="11.88671875" style="223" bestFit="1" customWidth="1"/>
    <col min="7197" max="7197" width="13.44140625" style="223" customWidth="1"/>
    <col min="7198" max="7198" width="13.109375" style="223" customWidth="1"/>
    <col min="7199" max="7199" width="13.88671875" style="223" customWidth="1"/>
    <col min="7200" max="7200" width="24.88671875" style="223" bestFit="1" customWidth="1"/>
    <col min="7201" max="7201" width="11.109375" style="223" customWidth="1"/>
    <col min="7202" max="7202" width="2.5546875" style="223" customWidth="1"/>
    <col min="7203" max="7424" width="9.109375" style="223" hidden="1"/>
    <col min="7425" max="7425" width="4" style="223" customWidth="1"/>
    <col min="7426" max="7426" width="8.44140625" style="223" bestFit="1" customWidth="1"/>
    <col min="7427" max="7427" width="10.33203125" style="223" bestFit="1" customWidth="1"/>
    <col min="7428" max="7428" width="9.5546875" style="223" bestFit="1" customWidth="1"/>
    <col min="7429" max="7429" width="10.5546875" style="223" bestFit="1" customWidth="1"/>
    <col min="7430" max="7430" width="10.44140625" style="223" bestFit="1" customWidth="1"/>
    <col min="7431" max="7432" width="8.5546875" style="223" bestFit="1" customWidth="1"/>
    <col min="7433" max="7433" width="11.44140625" style="223" bestFit="1" customWidth="1"/>
    <col min="7434" max="7434" width="9.6640625" style="223" bestFit="1" customWidth="1"/>
    <col min="7435" max="7435" width="6.44140625" style="223" bestFit="1" customWidth="1"/>
    <col min="7436" max="7436" width="7.44140625" style="223" bestFit="1" customWidth="1"/>
    <col min="7437" max="7437" width="11.44140625" style="223" bestFit="1" customWidth="1"/>
    <col min="7438" max="7438" width="9.6640625" style="223" bestFit="1" customWidth="1"/>
    <col min="7439" max="7439" width="11.44140625" style="223" bestFit="1" customWidth="1"/>
    <col min="7440" max="7440" width="9.6640625" style="223" bestFit="1" customWidth="1"/>
    <col min="7441" max="7449" width="7.6640625" style="223" customWidth="1"/>
    <col min="7450" max="7450" width="6.44140625" style="223" customWidth="1"/>
    <col min="7451" max="7451" width="6.33203125" style="223" customWidth="1"/>
    <col min="7452" max="7452" width="11.88671875" style="223" bestFit="1" customWidth="1"/>
    <col min="7453" max="7453" width="13.44140625" style="223" customWidth="1"/>
    <col min="7454" max="7454" width="13.109375" style="223" customWidth="1"/>
    <col min="7455" max="7455" width="13.88671875" style="223" customWidth="1"/>
    <col min="7456" max="7456" width="24.88671875" style="223" bestFit="1" customWidth="1"/>
    <col min="7457" max="7457" width="11.109375" style="223" customWidth="1"/>
    <col min="7458" max="7458" width="2.5546875" style="223" customWidth="1"/>
    <col min="7459" max="7680" width="9.109375" style="223" hidden="1"/>
    <col min="7681" max="7681" width="4" style="223" customWidth="1"/>
    <col min="7682" max="7682" width="8.44140625" style="223" bestFit="1" customWidth="1"/>
    <col min="7683" max="7683" width="10.33203125" style="223" bestFit="1" customWidth="1"/>
    <col min="7684" max="7684" width="9.5546875" style="223" bestFit="1" customWidth="1"/>
    <col min="7685" max="7685" width="10.5546875" style="223" bestFit="1" customWidth="1"/>
    <col min="7686" max="7686" width="10.44140625" style="223" bestFit="1" customWidth="1"/>
    <col min="7687" max="7688" width="8.5546875" style="223" bestFit="1" customWidth="1"/>
    <col min="7689" max="7689" width="11.44140625" style="223" bestFit="1" customWidth="1"/>
    <col min="7690" max="7690" width="9.6640625" style="223" bestFit="1" customWidth="1"/>
    <col min="7691" max="7691" width="6.44140625" style="223" bestFit="1" customWidth="1"/>
    <col min="7692" max="7692" width="7.44140625" style="223" bestFit="1" customWidth="1"/>
    <col min="7693" max="7693" width="11.44140625" style="223" bestFit="1" customWidth="1"/>
    <col min="7694" max="7694" width="9.6640625" style="223" bestFit="1" customWidth="1"/>
    <col min="7695" max="7695" width="11.44140625" style="223" bestFit="1" customWidth="1"/>
    <col min="7696" max="7696" width="9.6640625" style="223" bestFit="1" customWidth="1"/>
    <col min="7697" max="7705" width="7.6640625" style="223" customWidth="1"/>
    <col min="7706" max="7706" width="6.44140625" style="223" customWidth="1"/>
    <col min="7707" max="7707" width="6.33203125" style="223" customWidth="1"/>
    <col min="7708" max="7708" width="11.88671875" style="223" bestFit="1" customWidth="1"/>
    <col min="7709" max="7709" width="13.44140625" style="223" customWidth="1"/>
    <col min="7710" max="7710" width="13.109375" style="223" customWidth="1"/>
    <col min="7711" max="7711" width="13.88671875" style="223" customWidth="1"/>
    <col min="7712" max="7712" width="24.88671875" style="223" bestFit="1" customWidth="1"/>
    <col min="7713" max="7713" width="11.109375" style="223" customWidth="1"/>
    <col min="7714" max="7714" width="2.5546875" style="223" customWidth="1"/>
    <col min="7715" max="7936" width="9.109375" style="223" hidden="1"/>
    <col min="7937" max="7937" width="4" style="223" customWidth="1"/>
    <col min="7938" max="7938" width="8.44140625" style="223" bestFit="1" customWidth="1"/>
    <col min="7939" max="7939" width="10.33203125" style="223" bestFit="1" customWidth="1"/>
    <col min="7940" max="7940" width="9.5546875" style="223" bestFit="1" customWidth="1"/>
    <col min="7941" max="7941" width="10.5546875" style="223" bestFit="1" customWidth="1"/>
    <col min="7942" max="7942" width="10.44140625" style="223" bestFit="1" customWidth="1"/>
    <col min="7943" max="7944" width="8.5546875" style="223" bestFit="1" customWidth="1"/>
    <col min="7945" max="7945" width="11.44140625" style="223" bestFit="1" customWidth="1"/>
    <col min="7946" max="7946" width="9.6640625" style="223" bestFit="1" customWidth="1"/>
    <col min="7947" max="7947" width="6.44140625" style="223" bestFit="1" customWidth="1"/>
    <col min="7948" max="7948" width="7.44140625" style="223" bestFit="1" customWidth="1"/>
    <col min="7949" max="7949" width="11.44140625" style="223" bestFit="1" customWidth="1"/>
    <col min="7950" max="7950" width="9.6640625" style="223" bestFit="1" customWidth="1"/>
    <col min="7951" max="7951" width="11.44140625" style="223" bestFit="1" customWidth="1"/>
    <col min="7952" max="7952" width="9.6640625" style="223" bestFit="1" customWidth="1"/>
    <col min="7953" max="7961" width="7.6640625" style="223" customWidth="1"/>
    <col min="7962" max="7962" width="6.44140625" style="223" customWidth="1"/>
    <col min="7963" max="7963" width="6.33203125" style="223" customWidth="1"/>
    <col min="7964" max="7964" width="11.88671875" style="223" bestFit="1" customWidth="1"/>
    <col min="7965" max="7965" width="13.44140625" style="223" customWidth="1"/>
    <col min="7966" max="7966" width="13.109375" style="223" customWidth="1"/>
    <col min="7967" max="7967" width="13.88671875" style="223" customWidth="1"/>
    <col min="7968" max="7968" width="24.88671875" style="223" bestFit="1" customWidth="1"/>
    <col min="7969" max="7969" width="11.109375" style="223" customWidth="1"/>
    <col min="7970" max="7970" width="2.5546875" style="223" customWidth="1"/>
    <col min="7971" max="8192" width="9.109375" style="223" hidden="1"/>
    <col min="8193" max="8193" width="4" style="223" customWidth="1"/>
    <col min="8194" max="8194" width="8.44140625" style="223" bestFit="1" customWidth="1"/>
    <col min="8195" max="8195" width="10.33203125" style="223" bestFit="1" customWidth="1"/>
    <col min="8196" max="8196" width="9.5546875" style="223" bestFit="1" customWidth="1"/>
    <col min="8197" max="8197" width="10.5546875" style="223" bestFit="1" customWidth="1"/>
    <col min="8198" max="8198" width="10.44140625" style="223" bestFit="1" customWidth="1"/>
    <col min="8199" max="8200" width="8.5546875" style="223" bestFit="1" customWidth="1"/>
    <col min="8201" max="8201" width="11.44140625" style="223" bestFit="1" customWidth="1"/>
    <col min="8202" max="8202" width="9.6640625" style="223" bestFit="1" customWidth="1"/>
    <col min="8203" max="8203" width="6.44140625" style="223" bestFit="1" customWidth="1"/>
    <col min="8204" max="8204" width="7.44140625" style="223" bestFit="1" customWidth="1"/>
    <col min="8205" max="8205" width="11.44140625" style="223" bestFit="1" customWidth="1"/>
    <col min="8206" max="8206" width="9.6640625" style="223" bestFit="1" customWidth="1"/>
    <col min="8207" max="8207" width="11.44140625" style="223" bestFit="1" customWidth="1"/>
    <col min="8208" max="8208" width="9.6640625" style="223" bestFit="1" customWidth="1"/>
    <col min="8209" max="8217" width="7.6640625" style="223" customWidth="1"/>
    <col min="8218" max="8218" width="6.44140625" style="223" customWidth="1"/>
    <col min="8219" max="8219" width="6.33203125" style="223" customWidth="1"/>
    <col min="8220" max="8220" width="11.88671875" style="223" bestFit="1" customWidth="1"/>
    <col min="8221" max="8221" width="13.44140625" style="223" customWidth="1"/>
    <col min="8222" max="8222" width="13.109375" style="223" customWidth="1"/>
    <col min="8223" max="8223" width="13.88671875" style="223" customWidth="1"/>
    <col min="8224" max="8224" width="24.88671875" style="223" bestFit="1" customWidth="1"/>
    <col min="8225" max="8225" width="11.109375" style="223" customWidth="1"/>
    <col min="8226" max="8226" width="2.5546875" style="223" customWidth="1"/>
    <col min="8227" max="8448" width="9.109375" style="223" hidden="1"/>
    <col min="8449" max="8449" width="4" style="223" customWidth="1"/>
    <col min="8450" max="8450" width="8.44140625" style="223" bestFit="1" customWidth="1"/>
    <col min="8451" max="8451" width="10.33203125" style="223" bestFit="1" customWidth="1"/>
    <col min="8452" max="8452" width="9.5546875" style="223" bestFit="1" customWidth="1"/>
    <col min="8453" max="8453" width="10.5546875" style="223" bestFit="1" customWidth="1"/>
    <col min="8454" max="8454" width="10.44140625" style="223" bestFit="1" customWidth="1"/>
    <col min="8455" max="8456" width="8.5546875" style="223" bestFit="1" customWidth="1"/>
    <col min="8457" max="8457" width="11.44140625" style="223" bestFit="1" customWidth="1"/>
    <col min="8458" max="8458" width="9.6640625" style="223" bestFit="1" customWidth="1"/>
    <col min="8459" max="8459" width="6.44140625" style="223" bestFit="1" customWidth="1"/>
    <col min="8460" max="8460" width="7.44140625" style="223" bestFit="1" customWidth="1"/>
    <col min="8461" max="8461" width="11.44140625" style="223" bestFit="1" customWidth="1"/>
    <col min="8462" max="8462" width="9.6640625" style="223" bestFit="1" customWidth="1"/>
    <col min="8463" max="8463" width="11.44140625" style="223" bestFit="1" customWidth="1"/>
    <col min="8464" max="8464" width="9.6640625" style="223" bestFit="1" customWidth="1"/>
    <col min="8465" max="8473" width="7.6640625" style="223" customWidth="1"/>
    <col min="8474" max="8474" width="6.44140625" style="223" customWidth="1"/>
    <col min="8475" max="8475" width="6.33203125" style="223" customWidth="1"/>
    <col min="8476" max="8476" width="11.88671875" style="223" bestFit="1" customWidth="1"/>
    <col min="8477" max="8477" width="13.44140625" style="223" customWidth="1"/>
    <col min="8478" max="8478" width="13.109375" style="223" customWidth="1"/>
    <col min="8479" max="8479" width="13.88671875" style="223" customWidth="1"/>
    <col min="8480" max="8480" width="24.88671875" style="223" bestFit="1" customWidth="1"/>
    <col min="8481" max="8481" width="11.109375" style="223" customWidth="1"/>
    <col min="8482" max="8482" width="2.5546875" style="223" customWidth="1"/>
    <col min="8483" max="8704" width="9.109375" style="223" hidden="1"/>
    <col min="8705" max="8705" width="4" style="223" customWidth="1"/>
    <col min="8706" max="8706" width="8.44140625" style="223" bestFit="1" customWidth="1"/>
    <col min="8707" max="8707" width="10.33203125" style="223" bestFit="1" customWidth="1"/>
    <col min="8708" max="8708" width="9.5546875" style="223" bestFit="1" customWidth="1"/>
    <col min="8709" max="8709" width="10.5546875" style="223" bestFit="1" customWidth="1"/>
    <col min="8710" max="8710" width="10.44140625" style="223" bestFit="1" customWidth="1"/>
    <col min="8711" max="8712" width="8.5546875" style="223" bestFit="1" customWidth="1"/>
    <col min="8713" max="8713" width="11.44140625" style="223" bestFit="1" customWidth="1"/>
    <col min="8714" max="8714" width="9.6640625" style="223" bestFit="1" customWidth="1"/>
    <col min="8715" max="8715" width="6.44140625" style="223" bestFit="1" customWidth="1"/>
    <col min="8716" max="8716" width="7.44140625" style="223" bestFit="1" customWidth="1"/>
    <col min="8717" max="8717" width="11.44140625" style="223" bestFit="1" customWidth="1"/>
    <col min="8718" max="8718" width="9.6640625" style="223" bestFit="1" customWidth="1"/>
    <col min="8719" max="8719" width="11.44140625" style="223" bestFit="1" customWidth="1"/>
    <col min="8720" max="8720" width="9.6640625" style="223" bestFit="1" customWidth="1"/>
    <col min="8721" max="8729" width="7.6640625" style="223" customWidth="1"/>
    <col min="8730" max="8730" width="6.44140625" style="223" customWidth="1"/>
    <col min="8731" max="8731" width="6.33203125" style="223" customWidth="1"/>
    <col min="8732" max="8732" width="11.88671875" style="223" bestFit="1" customWidth="1"/>
    <col min="8733" max="8733" width="13.44140625" style="223" customWidth="1"/>
    <col min="8734" max="8734" width="13.109375" style="223" customWidth="1"/>
    <col min="8735" max="8735" width="13.88671875" style="223" customWidth="1"/>
    <col min="8736" max="8736" width="24.88671875" style="223" bestFit="1" customWidth="1"/>
    <col min="8737" max="8737" width="11.109375" style="223" customWidth="1"/>
    <col min="8738" max="8738" width="2.5546875" style="223" customWidth="1"/>
    <col min="8739" max="8960" width="9.109375" style="223" hidden="1"/>
    <col min="8961" max="8961" width="4" style="223" customWidth="1"/>
    <col min="8962" max="8962" width="8.44140625" style="223" bestFit="1" customWidth="1"/>
    <col min="8963" max="8963" width="10.33203125" style="223" bestFit="1" customWidth="1"/>
    <col min="8964" max="8964" width="9.5546875" style="223" bestFit="1" customWidth="1"/>
    <col min="8965" max="8965" width="10.5546875" style="223" bestFit="1" customWidth="1"/>
    <col min="8966" max="8966" width="10.44140625" style="223" bestFit="1" customWidth="1"/>
    <col min="8967" max="8968" width="8.5546875" style="223" bestFit="1" customWidth="1"/>
    <col min="8969" max="8969" width="11.44140625" style="223" bestFit="1" customWidth="1"/>
    <col min="8970" max="8970" width="9.6640625" style="223" bestFit="1" customWidth="1"/>
    <col min="8971" max="8971" width="6.44140625" style="223" bestFit="1" customWidth="1"/>
    <col min="8972" max="8972" width="7.44140625" style="223" bestFit="1" customWidth="1"/>
    <col min="8973" max="8973" width="11.44140625" style="223" bestFit="1" customWidth="1"/>
    <col min="8974" max="8974" width="9.6640625" style="223" bestFit="1" customWidth="1"/>
    <col min="8975" max="8975" width="11.44140625" style="223" bestFit="1" customWidth="1"/>
    <col min="8976" max="8976" width="9.6640625" style="223" bestFit="1" customWidth="1"/>
    <col min="8977" max="8985" width="7.6640625" style="223" customWidth="1"/>
    <col min="8986" max="8986" width="6.44140625" style="223" customWidth="1"/>
    <col min="8987" max="8987" width="6.33203125" style="223" customWidth="1"/>
    <col min="8988" max="8988" width="11.88671875" style="223" bestFit="1" customWidth="1"/>
    <col min="8989" max="8989" width="13.44140625" style="223" customWidth="1"/>
    <col min="8990" max="8990" width="13.109375" style="223" customWidth="1"/>
    <col min="8991" max="8991" width="13.88671875" style="223" customWidth="1"/>
    <col min="8992" max="8992" width="24.88671875" style="223" bestFit="1" customWidth="1"/>
    <col min="8993" max="8993" width="11.109375" style="223" customWidth="1"/>
    <col min="8994" max="8994" width="2.5546875" style="223" customWidth="1"/>
    <col min="8995" max="9216" width="9.109375" style="223" hidden="1"/>
    <col min="9217" max="9217" width="4" style="223" customWidth="1"/>
    <col min="9218" max="9218" width="8.44140625" style="223" bestFit="1" customWidth="1"/>
    <col min="9219" max="9219" width="10.33203125" style="223" bestFit="1" customWidth="1"/>
    <col min="9220" max="9220" width="9.5546875" style="223" bestFit="1" customWidth="1"/>
    <col min="9221" max="9221" width="10.5546875" style="223" bestFit="1" customWidth="1"/>
    <col min="9222" max="9222" width="10.44140625" style="223" bestFit="1" customWidth="1"/>
    <col min="9223" max="9224" width="8.5546875" style="223" bestFit="1" customWidth="1"/>
    <col min="9225" max="9225" width="11.44140625" style="223" bestFit="1" customWidth="1"/>
    <col min="9226" max="9226" width="9.6640625" style="223" bestFit="1" customWidth="1"/>
    <col min="9227" max="9227" width="6.44140625" style="223" bestFit="1" customWidth="1"/>
    <col min="9228" max="9228" width="7.44140625" style="223" bestFit="1" customWidth="1"/>
    <col min="9229" max="9229" width="11.44140625" style="223" bestFit="1" customWidth="1"/>
    <col min="9230" max="9230" width="9.6640625" style="223" bestFit="1" customWidth="1"/>
    <col min="9231" max="9231" width="11.44140625" style="223" bestFit="1" customWidth="1"/>
    <col min="9232" max="9232" width="9.6640625" style="223" bestFit="1" customWidth="1"/>
    <col min="9233" max="9241" width="7.6640625" style="223" customWidth="1"/>
    <col min="9242" max="9242" width="6.44140625" style="223" customWidth="1"/>
    <col min="9243" max="9243" width="6.33203125" style="223" customWidth="1"/>
    <col min="9244" max="9244" width="11.88671875" style="223" bestFit="1" customWidth="1"/>
    <col min="9245" max="9245" width="13.44140625" style="223" customWidth="1"/>
    <col min="9246" max="9246" width="13.109375" style="223" customWidth="1"/>
    <col min="9247" max="9247" width="13.88671875" style="223" customWidth="1"/>
    <col min="9248" max="9248" width="24.88671875" style="223" bestFit="1" customWidth="1"/>
    <col min="9249" max="9249" width="11.109375" style="223" customWidth="1"/>
    <col min="9250" max="9250" width="2.5546875" style="223" customWidth="1"/>
    <col min="9251" max="9472" width="9.109375" style="223" hidden="1"/>
    <col min="9473" max="9473" width="4" style="223" customWidth="1"/>
    <col min="9474" max="9474" width="8.44140625" style="223" bestFit="1" customWidth="1"/>
    <col min="9475" max="9475" width="10.33203125" style="223" bestFit="1" customWidth="1"/>
    <col min="9476" max="9476" width="9.5546875" style="223" bestFit="1" customWidth="1"/>
    <col min="9477" max="9477" width="10.5546875" style="223" bestFit="1" customWidth="1"/>
    <col min="9478" max="9478" width="10.44140625" style="223" bestFit="1" customWidth="1"/>
    <col min="9479" max="9480" width="8.5546875" style="223" bestFit="1" customWidth="1"/>
    <col min="9481" max="9481" width="11.44140625" style="223" bestFit="1" customWidth="1"/>
    <col min="9482" max="9482" width="9.6640625" style="223" bestFit="1" customWidth="1"/>
    <col min="9483" max="9483" width="6.44140625" style="223" bestFit="1" customWidth="1"/>
    <col min="9484" max="9484" width="7.44140625" style="223" bestFit="1" customWidth="1"/>
    <col min="9485" max="9485" width="11.44140625" style="223" bestFit="1" customWidth="1"/>
    <col min="9486" max="9486" width="9.6640625" style="223" bestFit="1" customWidth="1"/>
    <col min="9487" max="9487" width="11.44140625" style="223" bestFit="1" customWidth="1"/>
    <col min="9488" max="9488" width="9.6640625" style="223" bestFit="1" customWidth="1"/>
    <col min="9489" max="9497" width="7.6640625" style="223" customWidth="1"/>
    <col min="9498" max="9498" width="6.44140625" style="223" customWidth="1"/>
    <col min="9499" max="9499" width="6.33203125" style="223" customWidth="1"/>
    <col min="9500" max="9500" width="11.88671875" style="223" bestFit="1" customWidth="1"/>
    <col min="9501" max="9501" width="13.44140625" style="223" customWidth="1"/>
    <col min="9502" max="9502" width="13.109375" style="223" customWidth="1"/>
    <col min="9503" max="9503" width="13.88671875" style="223" customWidth="1"/>
    <col min="9504" max="9504" width="24.88671875" style="223" bestFit="1" customWidth="1"/>
    <col min="9505" max="9505" width="11.109375" style="223" customWidth="1"/>
    <col min="9506" max="9506" width="2.5546875" style="223" customWidth="1"/>
    <col min="9507" max="9728" width="9.109375" style="223" hidden="1"/>
    <col min="9729" max="9729" width="4" style="223" customWidth="1"/>
    <col min="9730" max="9730" width="8.44140625" style="223" bestFit="1" customWidth="1"/>
    <col min="9731" max="9731" width="10.33203125" style="223" bestFit="1" customWidth="1"/>
    <col min="9732" max="9732" width="9.5546875" style="223" bestFit="1" customWidth="1"/>
    <col min="9733" max="9733" width="10.5546875" style="223" bestFit="1" customWidth="1"/>
    <col min="9734" max="9734" width="10.44140625" style="223" bestFit="1" customWidth="1"/>
    <col min="9735" max="9736" width="8.5546875" style="223" bestFit="1" customWidth="1"/>
    <col min="9737" max="9737" width="11.44140625" style="223" bestFit="1" customWidth="1"/>
    <col min="9738" max="9738" width="9.6640625" style="223" bestFit="1" customWidth="1"/>
    <col min="9739" max="9739" width="6.44140625" style="223" bestFit="1" customWidth="1"/>
    <col min="9740" max="9740" width="7.44140625" style="223" bestFit="1" customWidth="1"/>
    <col min="9741" max="9741" width="11.44140625" style="223" bestFit="1" customWidth="1"/>
    <col min="9742" max="9742" width="9.6640625" style="223" bestFit="1" customWidth="1"/>
    <col min="9743" max="9743" width="11.44140625" style="223" bestFit="1" customWidth="1"/>
    <col min="9744" max="9744" width="9.6640625" style="223" bestFit="1" customWidth="1"/>
    <col min="9745" max="9753" width="7.6640625" style="223" customWidth="1"/>
    <col min="9754" max="9754" width="6.44140625" style="223" customWidth="1"/>
    <col min="9755" max="9755" width="6.33203125" style="223" customWidth="1"/>
    <col min="9756" max="9756" width="11.88671875" style="223" bestFit="1" customWidth="1"/>
    <col min="9757" max="9757" width="13.44140625" style="223" customWidth="1"/>
    <col min="9758" max="9758" width="13.109375" style="223" customWidth="1"/>
    <col min="9759" max="9759" width="13.88671875" style="223" customWidth="1"/>
    <col min="9760" max="9760" width="24.88671875" style="223" bestFit="1" customWidth="1"/>
    <col min="9761" max="9761" width="11.109375" style="223" customWidth="1"/>
    <col min="9762" max="9762" width="2.5546875" style="223" customWidth="1"/>
    <col min="9763" max="9984" width="9.109375" style="223" hidden="1"/>
    <col min="9985" max="9985" width="4" style="223" customWidth="1"/>
    <col min="9986" max="9986" width="8.44140625" style="223" bestFit="1" customWidth="1"/>
    <col min="9987" max="9987" width="10.33203125" style="223" bestFit="1" customWidth="1"/>
    <col min="9988" max="9988" width="9.5546875" style="223" bestFit="1" customWidth="1"/>
    <col min="9989" max="9989" width="10.5546875" style="223" bestFit="1" customWidth="1"/>
    <col min="9990" max="9990" width="10.44140625" style="223" bestFit="1" customWidth="1"/>
    <col min="9991" max="9992" width="8.5546875" style="223" bestFit="1" customWidth="1"/>
    <col min="9993" max="9993" width="11.44140625" style="223" bestFit="1" customWidth="1"/>
    <col min="9994" max="9994" width="9.6640625" style="223" bestFit="1" customWidth="1"/>
    <col min="9995" max="9995" width="6.44140625" style="223" bestFit="1" customWidth="1"/>
    <col min="9996" max="9996" width="7.44140625" style="223" bestFit="1" customWidth="1"/>
    <col min="9997" max="9997" width="11.44140625" style="223" bestFit="1" customWidth="1"/>
    <col min="9998" max="9998" width="9.6640625" style="223" bestFit="1" customWidth="1"/>
    <col min="9999" max="9999" width="11.44140625" style="223" bestFit="1" customWidth="1"/>
    <col min="10000" max="10000" width="9.6640625" style="223" bestFit="1" customWidth="1"/>
    <col min="10001" max="10009" width="7.6640625" style="223" customWidth="1"/>
    <col min="10010" max="10010" width="6.44140625" style="223" customWidth="1"/>
    <col min="10011" max="10011" width="6.33203125" style="223" customWidth="1"/>
    <col min="10012" max="10012" width="11.88671875" style="223" bestFit="1" customWidth="1"/>
    <col min="10013" max="10013" width="13.44140625" style="223" customWidth="1"/>
    <col min="10014" max="10014" width="13.109375" style="223" customWidth="1"/>
    <col min="10015" max="10015" width="13.88671875" style="223" customWidth="1"/>
    <col min="10016" max="10016" width="24.88671875" style="223" bestFit="1" customWidth="1"/>
    <col min="10017" max="10017" width="11.109375" style="223" customWidth="1"/>
    <col min="10018" max="10018" width="2.5546875" style="223" customWidth="1"/>
    <col min="10019" max="10240" width="9.109375" style="223" hidden="1"/>
    <col min="10241" max="10241" width="4" style="223" customWidth="1"/>
    <col min="10242" max="10242" width="8.44140625" style="223" bestFit="1" customWidth="1"/>
    <col min="10243" max="10243" width="10.33203125" style="223" bestFit="1" customWidth="1"/>
    <col min="10244" max="10244" width="9.5546875" style="223" bestFit="1" customWidth="1"/>
    <col min="10245" max="10245" width="10.5546875" style="223" bestFit="1" customWidth="1"/>
    <col min="10246" max="10246" width="10.44140625" style="223" bestFit="1" customWidth="1"/>
    <col min="10247" max="10248" width="8.5546875" style="223" bestFit="1" customWidth="1"/>
    <col min="10249" max="10249" width="11.44140625" style="223" bestFit="1" customWidth="1"/>
    <col min="10250" max="10250" width="9.6640625" style="223" bestFit="1" customWidth="1"/>
    <col min="10251" max="10251" width="6.44140625" style="223" bestFit="1" customWidth="1"/>
    <col min="10252" max="10252" width="7.44140625" style="223" bestFit="1" customWidth="1"/>
    <col min="10253" max="10253" width="11.44140625" style="223" bestFit="1" customWidth="1"/>
    <col min="10254" max="10254" width="9.6640625" style="223" bestFit="1" customWidth="1"/>
    <col min="10255" max="10255" width="11.44140625" style="223" bestFit="1" customWidth="1"/>
    <col min="10256" max="10256" width="9.6640625" style="223" bestFit="1" customWidth="1"/>
    <col min="10257" max="10265" width="7.6640625" style="223" customWidth="1"/>
    <col min="10266" max="10266" width="6.44140625" style="223" customWidth="1"/>
    <col min="10267" max="10267" width="6.33203125" style="223" customWidth="1"/>
    <col min="10268" max="10268" width="11.88671875" style="223" bestFit="1" customWidth="1"/>
    <col min="10269" max="10269" width="13.44140625" style="223" customWidth="1"/>
    <col min="10270" max="10270" width="13.109375" style="223" customWidth="1"/>
    <col min="10271" max="10271" width="13.88671875" style="223" customWidth="1"/>
    <col min="10272" max="10272" width="24.88671875" style="223" bestFit="1" customWidth="1"/>
    <col min="10273" max="10273" width="11.109375" style="223" customWidth="1"/>
    <col min="10274" max="10274" width="2.5546875" style="223" customWidth="1"/>
    <col min="10275" max="10496" width="9.109375" style="223" hidden="1"/>
    <col min="10497" max="10497" width="4" style="223" customWidth="1"/>
    <col min="10498" max="10498" width="8.44140625" style="223" bestFit="1" customWidth="1"/>
    <col min="10499" max="10499" width="10.33203125" style="223" bestFit="1" customWidth="1"/>
    <col min="10500" max="10500" width="9.5546875" style="223" bestFit="1" customWidth="1"/>
    <col min="10501" max="10501" width="10.5546875" style="223" bestFit="1" customWidth="1"/>
    <col min="10502" max="10502" width="10.44140625" style="223" bestFit="1" customWidth="1"/>
    <col min="10503" max="10504" width="8.5546875" style="223" bestFit="1" customWidth="1"/>
    <col min="10505" max="10505" width="11.44140625" style="223" bestFit="1" customWidth="1"/>
    <col min="10506" max="10506" width="9.6640625" style="223" bestFit="1" customWidth="1"/>
    <col min="10507" max="10507" width="6.44140625" style="223" bestFit="1" customWidth="1"/>
    <col min="10508" max="10508" width="7.44140625" style="223" bestFit="1" customWidth="1"/>
    <col min="10509" max="10509" width="11.44140625" style="223" bestFit="1" customWidth="1"/>
    <col min="10510" max="10510" width="9.6640625" style="223" bestFit="1" customWidth="1"/>
    <col min="10511" max="10511" width="11.44140625" style="223" bestFit="1" customWidth="1"/>
    <col min="10512" max="10512" width="9.6640625" style="223" bestFit="1" customWidth="1"/>
    <col min="10513" max="10521" width="7.6640625" style="223" customWidth="1"/>
    <col min="10522" max="10522" width="6.44140625" style="223" customWidth="1"/>
    <col min="10523" max="10523" width="6.33203125" style="223" customWidth="1"/>
    <col min="10524" max="10524" width="11.88671875" style="223" bestFit="1" customWidth="1"/>
    <col min="10525" max="10525" width="13.44140625" style="223" customWidth="1"/>
    <col min="10526" max="10526" width="13.109375" style="223" customWidth="1"/>
    <col min="10527" max="10527" width="13.88671875" style="223" customWidth="1"/>
    <col min="10528" max="10528" width="24.88671875" style="223" bestFit="1" customWidth="1"/>
    <col min="10529" max="10529" width="11.109375" style="223" customWidth="1"/>
    <col min="10530" max="10530" width="2.5546875" style="223" customWidth="1"/>
    <col min="10531" max="10752" width="9.109375" style="223" hidden="1"/>
    <col min="10753" max="10753" width="4" style="223" customWidth="1"/>
    <col min="10754" max="10754" width="8.44140625" style="223" bestFit="1" customWidth="1"/>
    <col min="10755" max="10755" width="10.33203125" style="223" bestFit="1" customWidth="1"/>
    <col min="10756" max="10756" width="9.5546875" style="223" bestFit="1" customWidth="1"/>
    <col min="10757" max="10757" width="10.5546875" style="223" bestFit="1" customWidth="1"/>
    <col min="10758" max="10758" width="10.44140625" style="223" bestFit="1" customWidth="1"/>
    <col min="10759" max="10760" width="8.5546875" style="223" bestFit="1" customWidth="1"/>
    <col min="10761" max="10761" width="11.44140625" style="223" bestFit="1" customWidth="1"/>
    <col min="10762" max="10762" width="9.6640625" style="223" bestFit="1" customWidth="1"/>
    <col min="10763" max="10763" width="6.44140625" style="223" bestFit="1" customWidth="1"/>
    <col min="10764" max="10764" width="7.44140625" style="223" bestFit="1" customWidth="1"/>
    <col min="10765" max="10765" width="11.44140625" style="223" bestFit="1" customWidth="1"/>
    <col min="10766" max="10766" width="9.6640625" style="223" bestFit="1" customWidth="1"/>
    <col min="10767" max="10767" width="11.44140625" style="223" bestFit="1" customWidth="1"/>
    <col min="10768" max="10768" width="9.6640625" style="223" bestFit="1" customWidth="1"/>
    <col min="10769" max="10777" width="7.6640625" style="223" customWidth="1"/>
    <col min="10778" max="10778" width="6.44140625" style="223" customWidth="1"/>
    <col min="10779" max="10779" width="6.33203125" style="223" customWidth="1"/>
    <col min="10780" max="10780" width="11.88671875" style="223" bestFit="1" customWidth="1"/>
    <col min="10781" max="10781" width="13.44140625" style="223" customWidth="1"/>
    <col min="10782" max="10782" width="13.109375" style="223" customWidth="1"/>
    <col min="10783" max="10783" width="13.88671875" style="223" customWidth="1"/>
    <col min="10784" max="10784" width="24.88671875" style="223" bestFit="1" customWidth="1"/>
    <col min="10785" max="10785" width="11.109375" style="223" customWidth="1"/>
    <col min="10786" max="10786" width="2.5546875" style="223" customWidth="1"/>
    <col min="10787" max="11008" width="9.109375" style="223" hidden="1"/>
    <col min="11009" max="11009" width="4" style="223" customWidth="1"/>
    <col min="11010" max="11010" width="8.44140625" style="223" bestFit="1" customWidth="1"/>
    <col min="11011" max="11011" width="10.33203125" style="223" bestFit="1" customWidth="1"/>
    <col min="11012" max="11012" width="9.5546875" style="223" bestFit="1" customWidth="1"/>
    <col min="11013" max="11013" width="10.5546875" style="223" bestFit="1" customWidth="1"/>
    <col min="11014" max="11014" width="10.44140625" style="223" bestFit="1" customWidth="1"/>
    <col min="11015" max="11016" width="8.5546875" style="223" bestFit="1" customWidth="1"/>
    <col min="11017" max="11017" width="11.44140625" style="223" bestFit="1" customWidth="1"/>
    <col min="11018" max="11018" width="9.6640625" style="223" bestFit="1" customWidth="1"/>
    <col min="11019" max="11019" width="6.44140625" style="223" bestFit="1" customWidth="1"/>
    <col min="11020" max="11020" width="7.44140625" style="223" bestFit="1" customWidth="1"/>
    <col min="11021" max="11021" width="11.44140625" style="223" bestFit="1" customWidth="1"/>
    <col min="11022" max="11022" width="9.6640625" style="223" bestFit="1" customWidth="1"/>
    <col min="11023" max="11023" width="11.44140625" style="223" bestFit="1" customWidth="1"/>
    <col min="11024" max="11024" width="9.6640625" style="223" bestFit="1" customWidth="1"/>
    <col min="11025" max="11033" width="7.6640625" style="223" customWidth="1"/>
    <col min="11034" max="11034" width="6.44140625" style="223" customWidth="1"/>
    <col min="11035" max="11035" width="6.33203125" style="223" customWidth="1"/>
    <col min="11036" max="11036" width="11.88671875" style="223" bestFit="1" customWidth="1"/>
    <col min="11037" max="11037" width="13.44140625" style="223" customWidth="1"/>
    <col min="11038" max="11038" width="13.109375" style="223" customWidth="1"/>
    <col min="11039" max="11039" width="13.88671875" style="223" customWidth="1"/>
    <col min="11040" max="11040" width="24.88671875" style="223" bestFit="1" customWidth="1"/>
    <col min="11041" max="11041" width="11.109375" style="223" customWidth="1"/>
    <col min="11042" max="11042" width="2.5546875" style="223" customWidth="1"/>
    <col min="11043" max="11264" width="9.109375" style="223" hidden="1"/>
    <col min="11265" max="11265" width="4" style="223" customWidth="1"/>
    <col min="11266" max="11266" width="8.44140625" style="223" bestFit="1" customWidth="1"/>
    <col min="11267" max="11267" width="10.33203125" style="223" bestFit="1" customWidth="1"/>
    <col min="11268" max="11268" width="9.5546875" style="223" bestFit="1" customWidth="1"/>
    <col min="11269" max="11269" width="10.5546875" style="223" bestFit="1" customWidth="1"/>
    <col min="11270" max="11270" width="10.44140625" style="223" bestFit="1" customWidth="1"/>
    <col min="11271" max="11272" width="8.5546875" style="223" bestFit="1" customWidth="1"/>
    <col min="11273" max="11273" width="11.44140625" style="223" bestFit="1" customWidth="1"/>
    <col min="11274" max="11274" width="9.6640625" style="223" bestFit="1" customWidth="1"/>
    <col min="11275" max="11275" width="6.44140625" style="223" bestFit="1" customWidth="1"/>
    <col min="11276" max="11276" width="7.44140625" style="223" bestFit="1" customWidth="1"/>
    <col min="11277" max="11277" width="11.44140625" style="223" bestFit="1" customWidth="1"/>
    <col min="11278" max="11278" width="9.6640625" style="223" bestFit="1" customWidth="1"/>
    <col min="11279" max="11279" width="11.44140625" style="223" bestFit="1" customWidth="1"/>
    <col min="11280" max="11280" width="9.6640625" style="223" bestFit="1" customWidth="1"/>
    <col min="11281" max="11289" width="7.6640625" style="223" customWidth="1"/>
    <col min="11290" max="11290" width="6.44140625" style="223" customWidth="1"/>
    <col min="11291" max="11291" width="6.33203125" style="223" customWidth="1"/>
    <col min="11292" max="11292" width="11.88671875" style="223" bestFit="1" customWidth="1"/>
    <col min="11293" max="11293" width="13.44140625" style="223" customWidth="1"/>
    <col min="11294" max="11294" width="13.109375" style="223" customWidth="1"/>
    <col min="11295" max="11295" width="13.88671875" style="223" customWidth="1"/>
    <col min="11296" max="11296" width="24.88671875" style="223" bestFit="1" customWidth="1"/>
    <col min="11297" max="11297" width="11.109375" style="223" customWidth="1"/>
    <col min="11298" max="11298" width="2.5546875" style="223" customWidth="1"/>
    <col min="11299" max="11520" width="9.109375" style="223" hidden="1"/>
    <col min="11521" max="11521" width="4" style="223" customWidth="1"/>
    <col min="11522" max="11522" width="8.44140625" style="223" bestFit="1" customWidth="1"/>
    <col min="11523" max="11523" width="10.33203125" style="223" bestFit="1" customWidth="1"/>
    <col min="11524" max="11524" width="9.5546875" style="223" bestFit="1" customWidth="1"/>
    <col min="11525" max="11525" width="10.5546875" style="223" bestFit="1" customWidth="1"/>
    <col min="11526" max="11526" width="10.44140625" style="223" bestFit="1" customWidth="1"/>
    <col min="11527" max="11528" width="8.5546875" style="223" bestFit="1" customWidth="1"/>
    <col min="11529" max="11529" width="11.44140625" style="223" bestFit="1" customWidth="1"/>
    <col min="11530" max="11530" width="9.6640625" style="223" bestFit="1" customWidth="1"/>
    <col min="11531" max="11531" width="6.44140625" style="223" bestFit="1" customWidth="1"/>
    <col min="11532" max="11532" width="7.44140625" style="223" bestFit="1" customWidth="1"/>
    <col min="11533" max="11533" width="11.44140625" style="223" bestFit="1" customWidth="1"/>
    <col min="11534" max="11534" width="9.6640625" style="223" bestFit="1" customWidth="1"/>
    <col min="11535" max="11535" width="11.44140625" style="223" bestFit="1" customWidth="1"/>
    <col min="11536" max="11536" width="9.6640625" style="223" bestFit="1" customWidth="1"/>
    <col min="11537" max="11545" width="7.6640625" style="223" customWidth="1"/>
    <col min="11546" max="11546" width="6.44140625" style="223" customWidth="1"/>
    <col min="11547" max="11547" width="6.33203125" style="223" customWidth="1"/>
    <col min="11548" max="11548" width="11.88671875" style="223" bestFit="1" customWidth="1"/>
    <col min="11549" max="11549" width="13.44140625" style="223" customWidth="1"/>
    <col min="11550" max="11550" width="13.109375" style="223" customWidth="1"/>
    <col min="11551" max="11551" width="13.88671875" style="223" customWidth="1"/>
    <col min="11552" max="11552" width="24.88671875" style="223" bestFit="1" customWidth="1"/>
    <col min="11553" max="11553" width="11.109375" style="223" customWidth="1"/>
    <col min="11554" max="11554" width="2.5546875" style="223" customWidth="1"/>
    <col min="11555" max="11776" width="9.109375" style="223" hidden="1"/>
    <col min="11777" max="11777" width="4" style="223" customWidth="1"/>
    <col min="11778" max="11778" width="8.44140625" style="223" bestFit="1" customWidth="1"/>
    <col min="11779" max="11779" width="10.33203125" style="223" bestFit="1" customWidth="1"/>
    <col min="11780" max="11780" width="9.5546875" style="223" bestFit="1" customWidth="1"/>
    <col min="11781" max="11781" width="10.5546875" style="223" bestFit="1" customWidth="1"/>
    <col min="11782" max="11782" width="10.44140625" style="223" bestFit="1" customWidth="1"/>
    <col min="11783" max="11784" width="8.5546875" style="223" bestFit="1" customWidth="1"/>
    <col min="11785" max="11785" width="11.44140625" style="223" bestFit="1" customWidth="1"/>
    <col min="11786" max="11786" width="9.6640625" style="223" bestFit="1" customWidth="1"/>
    <col min="11787" max="11787" width="6.44140625" style="223" bestFit="1" customWidth="1"/>
    <col min="11788" max="11788" width="7.44140625" style="223" bestFit="1" customWidth="1"/>
    <col min="11789" max="11789" width="11.44140625" style="223" bestFit="1" customWidth="1"/>
    <col min="11790" max="11790" width="9.6640625" style="223" bestFit="1" customWidth="1"/>
    <col min="11791" max="11791" width="11.44140625" style="223" bestFit="1" customWidth="1"/>
    <col min="11792" max="11792" width="9.6640625" style="223" bestFit="1" customWidth="1"/>
    <col min="11793" max="11801" width="7.6640625" style="223" customWidth="1"/>
    <col min="11802" max="11802" width="6.44140625" style="223" customWidth="1"/>
    <col min="11803" max="11803" width="6.33203125" style="223" customWidth="1"/>
    <col min="11804" max="11804" width="11.88671875" style="223" bestFit="1" customWidth="1"/>
    <col min="11805" max="11805" width="13.44140625" style="223" customWidth="1"/>
    <col min="11806" max="11806" width="13.109375" style="223" customWidth="1"/>
    <col min="11807" max="11807" width="13.88671875" style="223" customWidth="1"/>
    <col min="11808" max="11808" width="24.88671875" style="223" bestFit="1" customWidth="1"/>
    <col min="11809" max="11809" width="11.109375" style="223" customWidth="1"/>
    <col min="11810" max="11810" width="2.5546875" style="223" customWidth="1"/>
    <col min="11811" max="12032" width="9.109375" style="223" hidden="1"/>
    <col min="12033" max="12033" width="4" style="223" customWidth="1"/>
    <col min="12034" max="12034" width="8.44140625" style="223" bestFit="1" customWidth="1"/>
    <col min="12035" max="12035" width="10.33203125" style="223" bestFit="1" customWidth="1"/>
    <col min="12036" max="12036" width="9.5546875" style="223" bestFit="1" customWidth="1"/>
    <col min="12037" max="12037" width="10.5546875" style="223" bestFit="1" customWidth="1"/>
    <col min="12038" max="12038" width="10.44140625" style="223" bestFit="1" customWidth="1"/>
    <col min="12039" max="12040" width="8.5546875" style="223" bestFit="1" customWidth="1"/>
    <col min="12041" max="12041" width="11.44140625" style="223" bestFit="1" customWidth="1"/>
    <col min="12042" max="12042" width="9.6640625" style="223" bestFit="1" customWidth="1"/>
    <col min="12043" max="12043" width="6.44140625" style="223" bestFit="1" customWidth="1"/>
    <col min="12044" max="12044" width="7.44140625" style="223" bestFit="1" customWidth="1"/>
    <col min="12045" max="12045" width="11.44140625" style="223" bestFit="1" customWidth="1"/>
    <col min="12046" max="12046" width="9.6640625" style="223" bestFit="1" customWidth="1"/>
    <col min="12047" max="12047" width="11.44140625" style="223" bestFit="1" customWidth="1"/>
    <col min="12048" max="12048" width="9.6640625" style="223" bestFit="1" customWidth="1"/>
    <col min="12049" max="12057" width="7.6640625" style="223" customWidth="1"/>
    <col min="12058" max="12058" width="6.44140625" style="223" customWidth="1"/>
    <col min="12059" max="12059" width="6.33203125" style="223" customWidth="1"/>
    <col min="12060" max="12060" width="11.88671875" style="223" bestFit="1" customWidth="1"/>
    <col min="12061" max="12061" width="13.44140625" style="223" customWidth="1"/>
    <col min="12062" max="12062" width="13.109375" style="223" customWidth="1"/>
    <col min="12063" max="12063" width="13.88671875" style="223" customWidth="1"/>
    <col min="12064" max="12064" width="24.88671875" style="223" bestFit="1" customWidth="1"/>
    <col min="12065" max="12065" width="11.109375" style="223" customWidth="1"/>
    <col min="12066" max="12066" width="2.5546875" style="223" customWidth="1"/>
    <col min="12067" max="12288" width="9.109375" style="223" hidden="1"/>
    <col min="12289" max="12289" width="4" style="223" customWidth="1"/>
    <col min="12290" max="12290" width="8.44140625" style="223" bestFit="1" customWidth="1"/>
    <col min="12291" max="12291" width="10.33203125" style="223" bestFit="1" customWidth="1"/>
    <col min="12292" max="12292" width="9.5546875" style="223" bestFit="1" customWidth="1"/>
    <col min="12293" max="12293" width="10.5546875" style="223" bestFit="1" customWidth="1"/>
    <col min="12294" max="12294" width="10.44140625" style="223" bestFit="1" customWidth="1"/>
    <col min="12295" max="12296" width="8.5546875" style="223" bestFit="1" customWidth="1"/>
    <col min="12297" max="12297" width="11.44140625" style="223" bestFit="1" customWidth="1"/>
    <col min="12298" max="12298" width="9.6640625" style="223" bestFit="1" customWidth="1"/>
    <col min="12299" max="12299" width="6.44140625" style="223" bestFit="1" customWidth="1"/>
    <col min="12300" max="12300" width="7.44140625" style="223" bestFit="1" customWidth="1"/>
    <col min="12301" max="12301" width="11.44140625" style="223" bestFit="1" customWidth="1"/>
    <col min="12302" max="12302" width="9.6640625" style="223" bestFit="1" customWidth="1"/>
    <col min="12303" max="12303" width="11.44140625" style="223" bestFit="1" customWidth="1"/>
    <col min="12304" max="12304" width="9.6640625" style="223" bestFit="1" customWidth="1"/>
    <col min="12305" max="12313" width="7.6640625" style="223" customWidth="1"/>
    <col min="12314" max="12314" width="6.44140625" style="223" customWidth="1"/>
    <col min="12315" max="12315" width="6.33203125" style="223" customWidth="1"/>
    <col min="12316" max="12316" width="11.88671875" style="223" bestFit="1" customWidth="1"/>
    <col min="12317" max="12317" width="13.44140625" style="223" customWidth="1"/>
    <col min="12318" max="12318" width="13.109375" style="223" customWidth="1"/>
    <col min="12319" max="12319" width="13.88671875" style="223" customWidth="1"/>
    <col min="12320" max="12320" width="24.88671875" style="223" bestFit="1" customWidth="1"/>
    <col min="12321" max="12321" width="11.109375" style="223" customWidth="1"/>
    <col min="12322" max="12322" width="2.5546875" style="223" customWidth="1"/>
    <col min="12323" max="12544" width="9.109375" style="223" hidden="1"/>
    <col min="12545" max="12545" width="4" style="223" customWidth="1"/>
    <col min="12546" max="12546" width="8.44140625" style="223" bestFit="1" customWidth="1"/>
    <col min="12547" max="12547" width="10.33203125" style="223" bestFit="1" customWidth="1"/>
    <col min="12548" max="12548" width="9.5546875" style="223" bestFit="1" customWidth="1"/>
    <col min="12549" max="12549" width="10.5546875" style="223" bestFit="1" customWidth="1"/>
    <col min="12550" max="12550" width="10.44140625" style="223" bestFit="1" customWidth="1"/>
    <col min="12551" max="12552" width="8.5546875" style="223" bestFit="1" customWidth="1"/>
    <col min="12553" max="12553" width="11.44140625" style="223" bestFit="1" customWidth="1"/>
    <col min="12554" max="12554" width="9.6640625" style="223" bestFit="1" customWidth="1"/>
    <col min="12555" max="12555" width="6.44140625" style="223" bestFit="1" customWidth="1"/>
    <col min="12556" max="12556" width="7.44140625" style="223" bestFit="1" customWidth="1"/>
    <col min="12557" max="12557" width="11.44140625" style="223" bestFit="1" customWidth="1"/>
    <col min="12558" max="12558" width="9.6640625" style="223" bestFit="1" customWidth="1"/>
    <col min="12559" max="12559" width="11.44140625" style="223" bestFit="1" customWidth="1"/>
    <col min="12560" max="12560" width="9.6640625" style="223" bestFit="1" customWidth="1"/>
    <col min="12561" max="12569" width="7.6640625" style="223" customWidth="1"/>
    <col min="12570" max="12570" width="6.44140625" style="223" customWidth="1"/>
    <col min="12571" max="12571" width="6.33203125" style="223" customWidth="1"/>
    <col min="12572" max="12572" width="11.88671875" style="223" bestFit="1" customWidth="1"/>
    <col min="12573" max="12573" width="13.44140625" style="223" customWidth="1"/>
    <col min="12574" max="12574" width="13.109375" style="223" customWidth="1"/>
    <col min="12575" max="12575" width="13.88671875" style="223" customWidth="1"/>
    <col min="12576" max="12576" width="24.88671875" style="223" bestFit="1" customWidth="1"/>
    <col min="12577" max="12577" width="11.109375" style="223" customWidth="1"/>
    <col min="12578" max="12578" width="2.5546875" style="223" customWidth="1"/>
    <col min="12579" max="12800" width="9.109375" style="223" hidden="1"/>
    <col min="12801" max="12801" width="4" style="223" customWidth="1"/>
    <col min="12802" max="12802" width="8.44140625" style="223" bestFit="1" customWidth="1"/>
    <col min="12803" max="12803" width="10.33203125" style="223" bestFit="1" customWidth="1"/>
    <col min="12804" max="12804" width="9.5546875" style="223" bestFit="1" customWidth="1"/>
    <col min="12805" max="12805" width="10.5546875" style="223" bestFit="1" customWidth="1"/>
    <col min="12806" max="12806" width="10.44140625" style="223" bestFit="1" customWidth="1"/>
    <col min="12807" max="12808" width="8.5546875" style="223" bestFit="1" customWidth="1"/>
    <col min="12809" max="12809" width="11.44140625" style="223" bestFit="1" customWidth="1"/>
    <col min="12810" max="12810" width="9.6640625" style="223" bestFit="1" customWidth="1"/>
    <col min="12811" max="12811" width="6.44140625" style="223" bestFit="1" customWidth="1"/>
    <col min="12812" max="12812" width="7.44140625" style="223" bestFit="1" customWidth="1"/>
    <col min="12813" max="12813" width="11.44140625" style="223" bestFit="1" customWidth="1"/>
    <col min="12814" max="12814" width="9.6640625" style="223" bestFit="1" customWidth="1"/>
    <col min="12815" max="12815" width="11.44140625" style="223" bestFit="1" customWidth="1"/>
    <col min="12816" max="12816" width="9.6640625" style="223" bestFit="1" customWidth="1"/>
    <col min="12817" max="12825" width="7.6640625" style="223" customWidth="1"/>
    <col min="12826" max="12826" width="6.44140625" style="223" customWidth="1"/>
    <col min="12827" max="12827" width="6.33203125" style="223" customWidth="1"/>
    <col min="12828" max="12828" width="11.88671875" style="223" bestFit="1" customWidth="1"/>
    <col min="12829" max="12829" width="13.44140625" style="223" customWidth="1"/>
    <col min="12830" max="12830" width="13.109375" style="223" customWidth="1"/>
    <col min="12831" max="12831" width="13.88671875" style="223" customWidth="1"/>
    <col min="12832" max="12832" width="24.88671875" style="223" bestFit="1" customWidth="1"/>
    <col min="12833" max="12833" width="11.109375" style="223" customWidth="1"/>
    <col min="12834" max="12834" width="2.5546875" style="223" customWidth="1"/>
    <col min="12835" max="13056" width="9.109375" style="223" hidden="1"/>
    <col min="13057" max="13057" width="4" style="223" customWidth="1"/>
    <col min="13058" max="13058" width="8.44140625" style="223" bestFit="1" customWidth="1"/>
    <col min="13059" max="13059" width="10.33203125" style="223" bestFit="1" customWidth="1"/>
    <col min="13060" max="13060" width="9.5546875" style="223" bestFit="1" customWidth="1"/>
    <col min="13061" max="13061" width="10.5546875" style="223" bestFit="1" customWidth="1"/>
    <col min="13062" max="13062" width="10.44140625" style="223" bestFit="1" customWidth="1"/>
    <col min="13063" max="13064" width="8.5546875" style="223" bestFit="1" customWidth="1"/>
    <col min="13065" max="13065" width="11.44140625" style="223" bestFit="1" customWidth="1"/>
    <col min="13066" max="13066" width="9.6640625" style="223" bestFit="1" customWidth="1"/>
    <col min="13067" max="13067" width="6.44140625" style="223" bestFit="1" customWidth="1"/>
    <col min="13068" max="13068" width="7.44140625" style="223" bestFit="1" customWidth="1"/>
    <col min="13069" max="13069" width="11.44140625" style="223" bestFit="1" customWidth="1"/>
    <col min="13070" max="13070" width="9.6640625" style="223" bestFit="1" customWidth="1"/>
    <col min="13071" max="13071" width="11.44140625" style="223" bestFit="1" customWidth="1"/>
    <col min="13072" max="13072" width="9.6640625" style="223" bestFit="1" customWidth="1"/>
    <col min="13073" max="13081" width="7.6640625" style="223" customWidth="1"/>
    <col min="13082" max="13082" width="6.44140625" style="223" customWidth="1"/>
    <col min="13083" max="13083" width="6.33203125" style="223" customWidth="1"/>
    <col min="13084" max="13084" width="11.88671875" style="223" bestFit="1" customWidth="1"/>
    <col min="13085" max="13085" width="13.44140625" style="223" customWidth="1"/>
    <col min="13086" max="13086" width="13.109375" style="223" customWidth="1"/>
    <col min="13087" max="13087" width="13.88671875" style="223" customWidth="1"/>
    <col min="13088" max="13088" width="24.88671875" style="223" bestFit="1" customWidth="1"/>
    <col min="13089" max="13089" width="11.109375" style="223" customWidth="1"/>
    <col min="13090" max="13090" width="2.5546875" style="223" customWidth="1"/>
    <col min="13091" max="13312" width="9.109375" style="223" hidden="1"/>
    <col min="13313" max="13313" width="4" style="223" customWidth="1"/>
    <col min="13314" max="13314" width="8.44140625" style="223" bestFit="1" customWidth="1"/>
    <col min="13315" max="13315" width="10.33203125" style="223" bestFit="1" customWidth="1"/>
    <col min="13316" max="13316" width="9.5546875" style="223" bestFit="1" customWidth="1"/>
    <col min="13317" max="13317" width="10.5546875" style="223" bestFit="1" customWidth="1"/>
    <col min="13318" max="13318" width="10.44140625" style="223" bestFit="1" customWidth="1"/>
    <col min="13319" max="13320" width="8.5546875" style="223" bestFit="1" customWidth="1"/>
    <col min="13321" max="13321" width="11.44140625" style="223" bestFit="1" customWidth="1"/>
    <col min="13322" max="13322" width="9.6640625" style="223" bestFit="1" customWidth="1"/>
    <col min="13323" max="13323" width="6.44140625" style="223" bestFit="1" customWidth="1"/>
    <col min="13324" max="13324" width="7.44140625" style="223" bestFit="1" customWidth="1"/>
    <col min="13325" max="13325" width="11.44140625" style="223" bestFit="1" customWidth="1"/>
    <col min="13326" max="13326" width="9.6640625" style="223" bestFit="1" customWidth="1"/>
    <col min="13327" max="13327" width="11.44140625" style="223" bestFit="1" customWidth="1"/>
    <col min="13328" max="13328" width="9.6640625" style="223" bestFit="1" customWidth="1"/>
    <col min="13329" max="13337" width="7.6640625" style="223" customWidth="1"/>
    <col min="13338" max="13338" width="6.44140625" style="223" customWidth="1"/>
    <col min="13339" max="13339" width="6.33203125" style="223" customWidth="1"/>
    <col min="13340" max="13340" width="11.88671875" style="223" bestFit="1" customWidth="1"/>
    <col min="13341" max="13341" width="13.44140625" style="223" customWidth="1"/>
    <col min="13342" max="13342" width="13.109375" style="223" customWidth="1"/>
    <col min="13343" max="13343" width="13.88671875" style="223" customWidth="1"/>
    <col min="13344" max="13344" width="24.88671875" style="223" bestFit="1" customWidth="1"/>
    <col min="13345" max="13345" width="11.109375" style="223" customWidth="1"/>
    <col min="13346" max="13346" width="2.5546875" style="223" customWidth="1"/>
    <col min="13347" max="13568" width="9.109375" style="223" hidden="1"/>
    <col min="13569" max="13569" width="4" style="223" customWidth="1"/>
    <col min="13570" max="13570" width="8.44140625" style="223" bestFit="1" customWidth="1"/>
    <col min="13571" max="13571" width="10.33203125" style="223" bestFit="1" customWidth="1"/>
    <col min="13572" max="13572" width="9.5546875" style="223" bestFit="1" customWidth="1"/>
    <col min="13573" max="13573" width="10.5546875" style="223" bestFit="1" customWidth="1"/>
    <col min="13574" max="13574" width="10.44140625" style="223" bestFit="1" customWidth="1"/>
    <col min="13575" max="13576" width="8.5546875" style="223" bestFit="1" customWidth="1"/>
    <col min="13577" max="13577" width="11.44140625" style="223" bestFit="1" customWidth="1"/>
    <col min="13578" max="13578" width="9.6640625" style="223" bestFit="1" customWidth="1"/>
    <col min="13579" max="13579" width="6.44140625" style="223" bestFit="1" customWidth="1"/>
    <col min="13580" max="13580" width="7.44140625" style="223" bestFit="1" customWidth="1"/>
    <col min="13581" max="13581" width="11.44140625" style="223" bestFit="1" customWidth="1"/>
    <col min="13582" max="13582" width="9.6640625" style="223" bestFit="1" customWidth="1"/>
    <col min="13583" max="13583" width="11.44140625" style="223" bestFit="1" customWidth="1"/>
    <col min="13584" max="13584" width="9.6640625" style="223" bestFit="1" customWidth="1"/>
    <col min="13585" max="13593" width="7.6640625" style="223" customWidth="1"/>
    <col min="13594" max="13594" width="6.44140625" style="223" customWidth="1"/>
    <col min="13595" max="13595" width="6.33203125" style="223" customWidth="1"/>
    <col min="13596" max="13596" width="11.88671875" style="223" bestFit="1" customWidth="1"/>
    <col min="13597" max="13597" width="13.44140625" style="223" customWidth="1"/>
    <col min="13598" max="13598" width="13.109375" style="223" customWidth="1"/>
    <col min="13599" max="13599" width="13.88671875" style="223" customWidth="1"/>
    <col min="13600" max="13600" width="24.88671875" style="223" bestFit="1" customWidth="1"/>
    <col min="13601" max="13601" width="11.109375" style="223" customWidth="1"/>
    <col min="13602" max="13602" width="2.5546875" style="223" customWidth="1"/>
    <col min="13603" max="13824" width="9.109375" style="223" hidden="1"/>
    <col min="13825" max="13825" width="4" style="223" customWidth="1"/>
    <col min="13826" max="13826" width="8.44140625" style="223" bestFit="1" customWidth="1"/>
    <col min="13827" max="13827" width="10.33203125" style="223" bestFit="1" customWidth="1"/>
    <col min="13828" max="13828" width="9.5546875" style="223" bestFit="1" customWidth="1"/>
    <col min="13829" max="13829" width="10.5546875" style="223" bestFit="1" customWidth="1"/>
    <col min="13830" max="13830" width="10.44140625" style="223" bestFit="1" customWidth="1"/>
    <col min="13831" max="13832" width="8.5546875" style="223" bestFit="1" customWidth="1"/>
    <col min="13833" max="13833" width="11.44140625" style="223" bestFit="1" customWidth="1"/>
    <col min="13834" max="13834" width="9.6640625" style="223" bestFit="1" customWidth="1"/>
    <col min="13835" max="13835" width="6.44140625" style="223" bestFit="1" customWidth="1"/>
    <col min="13836" max="13836" width="7.44140625" style="223" bestFit="1" customWidth="1"/>
    <col min="13837" max="13837" width="11.44140625" style="223" bestFit="1" customWidth="1"/>
    <col min="13838" max="13838" width="9.6640625" style="223" bestFit="1" customWidth="1"/>
    <col min="13839" max="13839" width="11.44140625" style="223" bestFit="1" customWidth="1"/>
    <col min="13840" max="13840" width="9.6640625" style="223" bestFit="1" customWidth="1"/>
    <col min="13841" max="13849" width="7.6640625" style="223" customWidth="1"/>
    <col min="13850" max="13850" width="6.44140625" style="223" customWidth="1"/>
    <col min="13851" max="13851" width="6.33203125" style="223" customWidth="1"/>
    <col min="13852" max="13852" width="11.88671875" style="223" bestFit="1" customWidth="1"/>
    <col min="13853" max="13853" width="13.44140625" style="223" customWidth="1"/>
    <col min="13854" max="13854" width="13.109375" style="223" customWidth="1"/>
    <col min="13855" max="13855" width="13.88671875" style="223" customWidth="1"/>
    <col min="13856" max="13856" width="24.88671875" style="223" bestFit="1" customWidth="1"/>
    <col min="13857" max="13857" width="11.109375" style="223" customWidth="1"/>
    <col min="13858" max="13858" width="2.5546875" style="223" customWidth="1"/>
    <col min="13859" max="14080" width="9.109375" style="223" hidden="1"/>
    <col min="14081" max="14081" width="4" style="223" customWidth="1"/>
    <col min="14082" max="14082" width="8.44140625" style="223" bestFit="1" customWidth="1"/>
    <col min="14083" max="14083" width="10.33203125" style="223" bestFit="1" customWidth="1"/>
    <col min="14084" max="14084" width="9.5546875" style="223" bestFit="1" customWidth="1"/>
    <col min="14085" max="14085" width="10.5546875" style="223" bestFit="1" customWidth="1"/>
    <col min="14086" max="14086" width="10.44140625" style="223" bestFit="1" customWidth="1"/>
    <col min="14087" max="14088" width="8.5546875" style="223" bestFit="1" customWidth="1"/>
    <col min="14089" max="14089" width="11.44140625" style="223" bestFit="1" customWidth="1"/>
    <col min="14090" max="14090" width="9.6640625" style="223" bestFit="1" customWidth="1"/>
    <col min="14091" max="14091" width="6.44140625" style="223" bestFit="1" customWidth="1"/>
    <col min="14092" max="14092" width="7.44140625" style="223" bestFit="1" customWidth="1"/>
    <col min="14093" max="14093" width="11.44140625" style="223" bestFit="1" customWidth="1"/>
    <col min="14094" max="14094" width="9.6640625" style="223" bestFit="1" customWidth="1"/>
    <col min="14095" max="14095" width="11.44140625" style="223" bestFit="1" customWidth="1"/>
    <col min="14096" max="14096" width="9.6640625" style="223" bestFit="1" customWidth="1"/>
    <col min="14097" max="14105" width="7.6640625" style="223" customWidth="1"/>
    <col min="14106" max="14106" width="6.44140625" style="223" customWidth="1"/>
    <col min="14107" max="14107" width="6.33203125" style="223" customWidth="1"/>
    <col min="14108" max="14108" width="11.88671875" style="223" bestFit="1" customWidth="1"/>
    <col min="14109" max="14109" width="13.44140625" style="223" customWidth="1"/>
    <col min="14110" max="14110" width="13.109375" style="223" customWidth="1"/>
    <col min="14111" max="14111" width="13.88671875" style="223" customWidth="1"/>
    <col min="14112" max="14112" width="24.88671875" style="223" bestFit="1" customWidth="1"/>
    <col min="14113" max="14113" width="11.109375" style="223" customWidth="1"/>
    <col min="14114" max="14114" width="2.5546875" style="223" customWidth="1"/>
    <col min="14115" max="14336" width="9.109375" style="223" hidden="1"/>
    <col min="14337" max="14337" width="4" style="223" customWidth="1"/>
    <col min="14338" max="14338" width="8.44140625" style="223" bestFit="1" customWidth="1"/>
    <col min="14339" max="14339" width="10.33203125" style="223" bestFit="1" customWidth="1"/>
    <col min="14340" max="14340" width="9.5546875" style="223" bestFit="1" customWidth="1"/>
    <col min="14341" max="14341" width="10.5546875" style="223" bestFit="1" customWidth="1"/>
    <col min="14342" max="14342" width="10.44140625" style="223" bestFit="1" customWidth="1"/>
    <col min="14343" max="14344" width="8.5546875" style="223" bestFit="1" customWidth="1"/>
    <col min="14345" max="14345" width="11.44140625" style="223" bestFit="1" customWidth="1"/>
    <col min="14346" max="14346" width="9.6640625" style="223" bestFit="1" customWidth="1"/>
    <col min="14347" max="14347" width="6.44140625" style="223" bestFit="1" customWidth="1"/>
    <col min="14348" max="14348" width="7.44140625" style="223" bestFit="1" customWidth="1"/>
    <col min="14349" max="14349" width="11.44140625" style="223" bestFit="1" customWidth="1"/>
    <col min="14350" max="14350" width="9.6640625" style="223" bestFit="1" customWidth="1"/>
    <col min="14351" max="14351" width="11.44140625" style="223" bestFit="1" customWidth="1"/>
    <col min="14352" max="14352" width="9.6640625" style="223" bestFit="1" customWidth="1"/>
    <col min="14353" max="14361" width="7.6640625" style="223" customWidth="1"/>
    <col min="14362" max="14362" width="6.44140625" style="223" customWidth="1"/>
    <col min="14363" max="14363" width="6.33203125" style="223" customWidth="1"/>
    <col min="14364" max="14364" width="11.88671875" style="223" bestFit="1" customWidth="1"/>
    <col min="14365" max="14365" width="13.44140625" style="223" customWidth="1"/>
    <col min="14366" max="14366" width="13.109375" style="223" customWidth="1"/>
    <col min="14367" max="14367" width="13.88671875" style="223" customWidth="1"/>
    <col min="14368" max="14368" width="24.88671875" style="223" bestFit="1" customWidth="1"/>
    <col min="14369" max="14369" width="11.109375" style="223" customWidth="1"/>
    <col min="14370" max="14370" width="2.5546875" style="223" customWidth="1"/>
    <col min="14371" max="14592" width="9.109375" style="223" hidden="1"/>
    <col min="14593" max="14593" width="4" style="223" customWidth="1"/>
    <col min="14594" max="14594" width="8.44140625" style="223" bestFit="1" customWidth="1"/>
    <col min="14595" max="14595" width="10.33203125" style="223" bestFit="1" customWidth="1"/>
    <col min="14596" max="14596" width="9.5546875" style="223" bestFit="1" customWidth="1"/>
    <col min="14597" max="14597" width="10.5546875" style="223" bestFit="1" customWidth="1"/>
    <col min="14598" max="14598" width="10.44140625" style="223" bestFit="1" customWidth="1"/>
    <col min="14599" max="14600" width="8.5546875" style="223" bestFit="1" customWidth="1"/>
    <col min="14601" max="14601" width="11.44140625" style="223" bestFit="1" customWidth="1"/>
    <col min="14602" max="14602" width="9.6640625" style="223" bestFit="1" customWidth="1"/>
    <col min="14603" max="14603" width="6.44140625" style="223" bestFit="1" customWidth="1"/>
    <col min="14604" max="14604" width="7.44140625" style="223" bestFit="1" customWidth="1"/>
    <col min="14605" max="14605" width="11.44140625" style="223" bestFit="1" customWidth="1"/>
    <col min="14606" max="14606" width="9.6640625" style="223" bestFit="1" customWidth="1"/>
    <col min="14607" max="14607" width="11.44140625" style="223" bestFit="1" customWidth="1"/>
    <col min="14608" max="14608" width="9.6640625" style="223" bestFit="1" customWidth="1"/>
    <col min="14609" max="14617" width="7.6640625" style="223" customWidth="1"/>
    <col min="14618" max="14618" width="6.44140625" style="223" customWidth="1"/>
    <col min="14619" max="14619" width="6.33203125" style="223" customWidth="1"/>
    <col min="14620" max="14620" width="11.88671875" style="223" bestFit="1" customWidth="1"/>
    <col min="14621" max="14621" width="13.44140625" style="223" customWidth="1"/>
    <col min="14622" max="14622" width="13.109375" style="223" customWidth="1"/>
    <col min="14623" max="14623" width="13.88671875" style="223" customWidth="1"/>
    <col min="14624" max="14624" width="24.88671875" style="223" bestFit="1" customWidth="1"/>
    <col min="14625" max="14625" width="11.109375" style="223" customWidth="1"/>
    <col min="14626" max="14626" width="2.5546875" style="223" customWidth="1"/>
    <col min="14627" max="14848" width="9.109375" style="223" hidden="1"/>
    <col min="14849" max="14849" width="4" style="223" customWidth="1"/>
    <col min="14850" max="14850" width="8.44140625" style="223" bestFit="1" customWidth="1"/>
    <col min="14851" max="14851" width="10.33203125" style="223" bestFit="1" customWidth="1"/>
    <col min="14852" max="14852" width="9.5546875" style="223" bestFit="1" customWidth="1"/>
    <col min="14853" max="14853" width="10.5546875" style="223" bestFit="1" customWidth="1"/>
    <col min="14854" max="14854" width="10.44140625" style="223" bestFit="1" customWidth="1"/>
    <col min="14855" max="14856" width="8.5546875" style="223" bestFit="1" customWidth="1"/>
    <col min="14857" max="14857" width="11.44140625" style="223" bestFit="1" customWidth="1"/>
    <col min="14858" max="14858" width="9.6640625" style="223" bestFit="1" customWidth="1"/>
    <col min="14859" max="14859" width="6.44140625" style="223" bestFit="1" customWidth="1"/>
    <col min="14860" max="14860" width="7.44140625" style="223" bestFit="1" customWidth="1"/>
    <col min="14861" max="14861" width="11.44140625" style="223" bestFit="1" customWidth="1"/>
    <col min="14862" max="14862" width="9.6640625" style="223" bestFit="1" customWidth="1"/>
    <col min="14863" max="14863" width="11.44140625" style="223" bestFit="1" customWidth="1"/>
    <col min="14864" max="14864" width="9.6640625" style="223" bestFit="1" customWidth="1"/>
    <col min="14865" max="14873" width="7.6640625" style="223" customWidth="1"/>
    <col min="14874" max="14874" width="6.44140625" style="223" customWidth="1"/>
    <col min="14875" max="14875" width="6.33203125" style="223" customWidth="1"/>
    <col min="14876" max="14876" width="11.88671875" style="223" bestFit="1" customWidth="1"/>
    <col min="14877" max="14877" width="13.44140625" style="223" customWidth="1"/>
    <col min="14878" max="14878" width="13.109375" style="223" customWidth="1"/>
    <col min="14879" max="14879" width="13.88671875" style="223" customWidth="1"/>
    <col min="14880" max="14880" width="24.88671875" style="223" bestFit="1" customWidth="1"/>
    <col min="14881" max="14881" width="11.109375" style="223" customWidth="1"/>
    <col min="14882" max="14882" width="2.5546875" style="223" customWidth="1"/>
    <col min="14883" max="15104" width="9.109375" style="223" hidden="1"/>
    <col min="15105" max="15105" width="4" style="223" customWidth="1"/>
    <col min="15106" max="15106" width="8.44140625" style="223" bestFit="1" customWidth="1"/>
    <col min="15107" max="15107" width="10.33203125" style="223" bestFit="1" customWidth="1"/>
    <col min="15108" max="15108" width="9.5546875" style="223" bestFit="1" customWidth="1"/>
    <col min="15109" max="15109" width="10.5546875" style="223" bestFit="1" customWidth="1"/>
    <col min="15110" max="15110" width="10.44140625" style="223" bestFit="1" customWidth="1"/>
    <col min="15111" max="15112" width="8.5546875" style="223" bestFit="1" customWidth="1"/>
    <col min="15113" max="15113" width="11.44140625" style="223" bestFit="1" customWidth="1"/>
    <col min="15114" max="15114" width="9.6640625" style="223" bestFit="1" customWidth="1"/>
    <col min="15115" max="15115" width="6.44140625" style="223" bestFit="1" customWidth="1"/>
    <col min="15116" max="15116" width="7.44140625" style="223" bestFit="1" customWidth="1"/>
    <col min="15117" max="15117" width="11.44140625" style="223" bestFit="1" customWidth="1"/>
    <col min="15118" max="15118" width="9.6640625" style="223" bestFit="1" customWidth="1"/>
    <col min="15119" max="15119" width="11.44140625" style="223" bestFit="1" customWidth="1"/>
    <col min="15120" max="15120" width="9.6640625" style="223" bestFit="1" customWidth="1"/>
    <col min="15121" max="15129" width="7.6640625" style="223" customWidth="1"/>
    <col min="15130" max="15130" width="6.44140625" style="223" customWidth="1"/>
    <col min="15131" max="15131" width="6.33203125" style="223" customWidth="1"/>
    <col min="15132" max="15132" width="11.88671875" style="223" bestFit="1" customWidth="1"/>
    <col min="15133" max="15133" width="13.44140625" style="223" customWidth="1"/>
    <col min="15134" max="15134" width="13.109375" style="223" customWidth="1"/>
    <col min="15135" max="15135" width="13.88671875" style="223" customWidth="1"/>
    <col min="15136" max="15136" width="24.88671875" style="223" bestFit="1" customWidth="1"/>
    <col min="15137" max="15137" width="11.109375" style="223" customWidth="1"/>
    <col min="15138" max="15138" width="2.5546875" style="223" customWidth="1"/>
    <col min="15139" max="15360" width="9.109375" style="223" hidden="1"/>
    <col min="15361" max="15361" width="4" style="223" customWidth="1"/>
    <col min="15362" max="15362" width="8.44140625" style="223" bestFit="1" customWidth="1"/>
    <col min="15363" max="15363" width="10.33203125" style="223" bestFit="1" customWidth="1"/>
    <col min="15364" max="15364" width="9.5546875" style="223" bestFit="1" customWidth="1"/>
    <col min="15365" max="15365" width="10.5546875" style="223" bestFit="1" customWidth="1"/>
    <col min="15366" max="15366" width="10.44140625" style="223" bestFit="1" customWidth="1"/>
    <col min="15367" max="15368" width="8.5546875" style="223" bestFit="1" customWidth="1"/>
    <col min="15369" max="15369" width="11.44140625" style="223" bestFit="1" customWidth="1"/>
    <col min="15370" max="15370" width="9.6640625" style="223" bestFit="1" customWidth="1"/>
    <col min="15371" max="15371" width="6.44140625" style="223" bestFit="1" customWidth="1"/>
    <col min="15372" max="15372" width="7.44140625" style="223" bestFit="1" customWidth="1"/>
    <col min="15373" max="15373" width="11.44140625" style="223" bestFit="1" customWidth="1"/>
    <col min="15374" max="15374" width="9.6640625" style="223" bestFit="1" customWidth="1"/>
    <col min="15375" max="15375" width="11.44140625" style="223" bestFit="1" customWidth="1"/>
    <col min="15376" max="15376" width="9.6640625" style="223" bestFit="1" customWidth="1"/>
    <col min="15377" max="15385" width="7.6640625" style="223" customWidth="1"/>
    <col min="15386" max="15386" width="6.44140625" style="223" customWidth="1"/>
    <col min="15387" max="15387" width="6.33203125" style="223" customWidth="1"/>
    <col min="15388" max="15388" width="11.88671875" style="223" bestFit="1" customWidth="1"/>
    <col min="15389" max="15389" width="13.44140625" style="223" customWidth="1"/>
    <col min="15390" max="15390" width="13.109375" style="223" customWidth="1"/>
    <col min="15391" max="15391" width="13.88671875" style="223" customWidth="1"/>
    <col min="15392" max="15392" width="24.88671875" style="223" bestFit="1" customWidth="1"/>
    <col min="15393" max="15393" width="11.109375" style="223" customWidth="1"/>
    <col min="15394" max="15394" width="2.5546875" style="223" customWidth="1"/>
    <col min="15395" max="15616" width="9.109375" style="223" hidden="1"/>
    <col min="15617" max="15617" width="4" style="223" customWidth="1"/>
    <col min="15618" max="15618" width="8.44140625" style="223" bestFit="1" customWidth="1"/>
    <col min="15619" max="15619" width="10.33203125" style="223" bestFit="1" customWidth="1"/>
    <col min="15620" max="15620" width="9.5546875" style="223" bestFit="1" customWidth="1"/>
    <col min="15621" max="15621" width="10.5546875" style="223" bestFit="1" customWidth="1"/>
    <col min="15622" max="15622" width="10.44140625" style="223" bestFit="1" customWidth="1"/>
    <col min="15623" max="15624" width="8.5546875" style="223" bestFit="1" customWidth="1"/>
    <col min="15625" max="15625" width="11.44140625" style="223" bestFit="1" customWidth="1"/>
    <col min="15626" max="15626" width="9.6640625" style="223" bestFit="1" customWidth="1"/>
    <col min="15627" max="15627" width="6.44140625" style="223" bestFit="1" customWidth="1"/>
    <col min="15628" max="15628" width="7.44140625" style="223" bestFit="1" customWidth="1"/>
    <col min="15629" max="15629" width="11.44140625" style="223" bestFit="1" customWidth="1"/>
    <col min="15630" max="15630" width="9.6640625" style="223" bestFit="1" customWidth="1"/>
    <col min="15631" max="15631" width="11.44140625" style="223" bestFit="1" customWidth="1"/>
    <col min="15632" max="15632" width="9.6640625" style="223" bestFit="1" customWidth="1"/>
    <col min="15633" max="15641" width="7.6640625" style="223" customWidth="1"/>
    <col min="15642" max="15642" width="6.44140625" style="223" customWidth="1"/>
    <col min="15643" max="15643" width="6.33203125" style="223" customWidth="1"/>
    <col min="15644" max="15644" width="11.88671875" style="223" bestFit="1" customWidth="1"/>
    <col min="15645" max="15645" width="13.44140625" style="223" customWidth="1"/>
    <col min="15646" max="15646" width="13.109375" style="223" customWidth="1"/>
    <col min="15647" max="15647" width="13.88671875" style="223" customWidth="1"/>
    <col min="15648" max="15648" width="24.88671875" style="223" bestFit="1" customWidth="1"/>
    <col min="15649" max="15649" width="11.109375" style="223" customWidth="1"/>
    <col min="15650" max="15650" width="2.5546875" style="223" customWidth="1"/>
    <col min="15651" max="15872" width="9.109375" style="223" hidden="1"/>
    <col min="15873" max="15873" width="4" style="223" customWidth="1"/>
    <col min="15874" max="15874" width="8.44140625" style="223" bestFit="1" customWidth="1"/>
    <col min="15875" max="15875" width="10.33203125" style="223" bestFit="1" customWidth="1"/>
    <col min="15876" max="15876" width="9.5546875" style="223" bestFit="1" customWidth="1"/>
    <col min="15877" max="15877" width="10.5546875" style="223" bestFit="1" customWidth="1"/>
    <col min="15878" max="15878" width="10.44140625" style="223" bestFit="1" customWidth="1"/>
    <col min="15879" max="15880" width="8.5546875" style="223" bestFit="1" customWidth="1"/>
    <col min="15881" max="15881" width="11.44140625" style="223" bestFit="1" customWidth="1"/>
    <col min="15882" max="15882" width="9.6640625" style="223" bestFit="1" customWidth="1"/>
    <col min="15883" max="15883" width="6.44140625" style="223" bestFit="1" customWidth="1"/>
    <col min="15884" max="15884" width="7.44140625" style="223" bestFit="1" customWidth="1"/>
    <col min="15885" max="15885" width="11.44140625" style="223" bestFit="1" customWidth="1"/>
    <col min="15886" max="15886" width="9.6640625" style="223" bestFit="1" customWidth="1"/>
    <col min="15887" max="15887" width="11.44140625" style="223" bestFit="1" customWidth="1"/>
    <col min="15888" max="15888" width="9.6640625" style="223" bestFit="1" customWidth="1"/>
    <col min="15889" max="15897" width="7.6640625" style="223" customWidth="1"/>
    <col min="15898" max="15898" width="6.44140625" style="223" customWidth="1"/>
    <col min="15899" max="15899" width="6.33203125" style="223" customWidth="1"/>
    <col min="15900" max="15900" width="11.88671875" style="223" bestFit="1" customWidth="1"/>
    <col min="15901" max="15901" width="13.44140625" style="223" customWidth="1"/>
    <col min="15902" max="15902" width="13.109375" style="223" customWidth="1"/>
    <col min="15903" max="15903" width="13.88671875" style="223" customWidth="1"/>
    <col min="15904" max="15904" width="24.88671875" style="223" bestFit="1" customWidth="1"/>
    <col min="15905" max="15905" width="11.109375" style="223" customWidth="1"/>
    <col min="15906" max="15906" width="2.5546875" style="223" customWidth="1"/>
    <col min="15907" max="16128" width="9.109375" style="223" hidden="1"/>
    <col min="16129" max="16129" width="4" style="223" customWidth="1"/>
    <col min="16130" max="16130" width="8.44140625" style="223" bestFit="1" customWidth="1"/>
    <col min="16131" max="16131" width="10.33203125" style="223" bestFit="1" customWidth="1"/>
    <col min="16132" max="16132" width="9.5546875" style="223" bestFit="1" customWidth="1"/>
    <col min="16133" max="16133" width="10.5546875" style="223" bestFit="1" customWidth="1"/>
    <col min="16134" max="16134" width="10.44140625" style="223" bestFit="1" customWidth="1"/>
    <col min="16135" max="16136" width="8.5546875" style="223" bestFit="1" customWidth="1"/>
    <col min="16137" max="16137" width="11.44140625" style="223" bestFit="1" customWidth="1"/>
    <col min="16138" max="16138" width="9.6640625" style="223" bestFit="1" customWidth="1"/>
    <col min="16139" max="16139" width="6.44140625" style="223" bestFit="1" customWidth="1"/>
    <col min="16140" max="16140" width="7.44140625" style="223" bestFit="1" customWidth="1"/>
    <col min="16141" max="16141" width="11.44140625" style="223" bestFit="1" customWidth="1"/>
    <col min="16142" max="16142" width="9.6640625" style="223" bestFit="1" customWidth="1"/>
    <col min="16143" max="16143" width="11.44140625" style="223" bestFit="1" customWidth="1"/>
    <col min="16144" max="16144" width="9.6640625" style="223" bestFit="1" customWidth="1"/>
    <col min="16145" max="16153" width="7.6640625" style="223" customWidth="1"/>
    <col min="16154" max="16154" width="6.44140625" style="223" customWidth="1"/>
    <col min="16155" max="16155" width="6.33203125" style="223" customWidth="1"/>
    <col min="16156" max="16156" width="11.88671875" style="223" bestFit="1" customWidth="1"/>
    <col min="16157" max="16157" width="13.44140625" style="223" customWidth="1"/>
    <col min="16158" max="16158" width="13.109375" style="223" customWidth="1"/>
    <col min="16159" max="16159" width="13.88671875" style="223" customWidth="1"/>
    <col min="16160" max="16160" width="24.88671875" style="223" bestFit="1" customWidth="1"/>
    <col min="16161" max="16161" width="11.109375" style="223" customWidth="1"/>
    <col min="16162" max="16162" width="2.5546875" style="223" customWidth="1"/>
    <col min="16163" max="16384" width="9.109375" style="223" hidden="1"/>
  </cols>
  <sheetData>
    <row r="1" spans="1:34" s="279" customFormat="1" ht="18.75" customHeight="1" thickTop="1" x14ac:dyDescent="0.65">
      <c r="A1" s="275"/>
      <c r="B1" s="832" t="s">
        <v>0</v>
      </c>
      <c r="C1" s="833"/>
      <c r="D1" s="834" t="s">
        <v>246</v>
      </c>
      <c r="E1" s="835"/>
      <c r="F1" s="732" t="s">
        <v>1</v>
      </c>
      <c r="G1" s="834" t="s">
        <v>252</v>
      </c>
      <c r="H1" s="835"/>
      <c r="I1" s="276"/>
      <c r="J1" s="836" t="s">
        <v>6</v>
      </c>
      <c r="K1" s="837"/>
      <c r="L1" s="837"/>
      <c r="M1" s="837"/>
      <c r="N1" s="837"/>
      <c r="O1" s="837"/>
      <c r="P1" s="837"/>
      <c r="Q1" s="837"/>
      <c r="R1" s="837"/>
      <c r="S1" s="837"/>
      <c r="T1" s="837"/>
      <c r="U1" s="837"/>
      <c r="V1" s="837"/>
      <c r="W1" s="837"/>
      <c r="X1" s="837"/>
      <c r="Y1" s="837"/>
      <c r="Z1" s="837"/>
      <c r="AA1" s="277"/>
      <c r="AB1" s="277"/>
      <c r="AC1" s="277"/>
      <c r="AD1" s="277"/>
      <c r="AE1" s="278"/>
      <c r="AF1" s="353" t="s">
        <v>107</v>
      </c>
      <c r="AG1" s="354" t="s">
        <v>3</v>
      </c>
      <c r="AH1" s="355"/>
    </row>
    <row r="2" spans="1:34" s="223" customFormat="1" ht="15" customHeight="1" x14ac:dyDescent="0.65">
      <c r="B2" s="840" t="s">
        <v>4</v>
      </c>
      <c r="C2" s="841"/>
      <c r="D2" s="842" t="s">
        <v>247</v>
      </c>
      <c r="E2" s="843"/>
      <c r="F2" s="733" t="s">
        <v>1</v>
      </c>
      <c r="G2" s="842" t="s">
        <v>252</v>
      </c>
      <c r="H2" s="843"/>
      <c r="I2" s="280"/>
      <c r="J2" s="838"/>
      <c r="K2" s="839"/>
      <c r="L2" s="839"/>
      <c r="M2" s="839"/>
      <c r="N2" s="839"/>
      <c r="O2" s="839"/>
      <c r="P2" s="839"/>
      <c r="Q2" s="839"/>
      <c r="R2" s="839"/>
      <c r="S2" s="839"/>
      <c r="T2" s="839"/>
      <c r="U2" s="839"/>
      <c r="V2" s="839"/>
      <c r="W2" s="839"/>
      <c r="X2" s="839"/>
      <c r="Y2" s="839"/>
      <c r="Z2" s="839"/>
      <c r="AA2" s="281"/>
      <c r="AB2" s="281"/>
      <c r="AC2" s="281"/>
      <c r="AD2" s="281"/>
      <c r="AE2" s="282"/>
      <c r="AF2" s="734" t="s">
        <v>218</v>
      </c>
      <c r="AG2" s="735" t="s">
        <v>248</v>
      </c>
      <c r="AH2" s="283"/>
    </row>
    <row r="3" spans="1:34" s="223" customFormat="1" ht="12.75" customHeight="1" x14ac:dyDescent="0.65">
      <c r="B3" s="284"/>
      <c r="C3" s="285"/>
      <c r="D3" s="285"/>
      <c r="E3" s="285"/>
      <c r="F3" s="285"/>
      <c r="G3" s="285"/>
      <c r="H3" s="285"/>
      <c r="I3" s="286"/>
      <c r="J3" s="839" t="s">
        <v>77</v>
      </c>
      <c r="K3" s="839"/>
      <c r="L3" s="839"/>
      <c r="M3" s="839"/>
      <c r="N3" s="839"/>
      <c r="O3" s="839"/>
      <c r="P3" s="839"/>
      <c r="Q3" s="839"/>
      <c r="R3" s="839"/>
      <c r="S3" s="839"/>
      <c r="T3" s="839"/>
      <c r="U3" s="839"/>
      <c r="V3" s="839"/>
      <c r="W3" s="839"/>
      <c r="X3" s="839"/>
      <c r="Y3" s="839"/>
      <c r="Z3" s="839"/>
      <c r="AA3" s="281"/>
      <c r="AB3" s="281"/>
      <c r="AC3" s="281"/>
      <c r="AD3" s="281"/>
      <c r="AE3" s="281"/>
      <c r="AF3" s="287"/>
      <c r="AG3" s="288"/>
      <c r="AH3" s="289"/>
    </row>
    <row r="4" spans="1:34" s="223" customFormat="1" ht="12.75" customHeight="1" x14ac:dyDescent="0.65">
      <c r="B4" s="290"/>
      <c r="J4" s="839"/>
      <c r="K4" s="839"/>
      <c r="L4" s="839"/>
      <c r="M4" s="839"/>
      <c r="N4" s="839"/>
      <c r="O4" s="839"/>
      <c r="P4" s="839"/>
      <c r="Q4" s="839"/>
      <c r="R4" s="839"/>
      <c r="S4" s="839"/>
      <c r="T4" s="839"/>
      <c r="U4" s="839"/>
      <c r="V4" s="839"/>
      <c r="W4" s="839"/>
      <c r="X4" s="839"/>
      <c r="Y4" s="839"/>
      <c r="Z4" s="839"/>
      <c r="AA4" s="281"/>
      <c r="AB4" s="281"/>
      <c r="AC4" s="281"/>
      <c r="AD4" s="281"/>
      <c r="AE4" s="281"/>
      <c r="AF4" s="287"/>
      <c r="AG4" s="288"/>
      <c r="AH4" s="289"/>
    </row>
    <row r="5" spans="1:34" s="223" customFormat="1" ht="48" customHeight="1" thickBot="1" x14ac:dyDescent="0.35">
      <c r="A5" s="291"/>
      <c r="B5" s="849" t="s">
        <v>108</v>
      </c>
      <c r="C5" s="850"/>
      <c r="D5" s="850"/>
      <c r="E5" s="850"/>
      <c r="F5" s="850"/>
      <c r="G5" s="850"/>
      <c r="H5" s="850"/>
      <c r="I5" s="850"/>
      <c r="J5" s="851" t="s">
        <v>109</v>
      </c>
      <c r="K5" s="851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851"/>
      <c r="AA5" s="292"/>
      <c r="AB5" s="292"/>
      <c r="AC5" s="292"/>
      <c r="AD5" s="292"/>
      <c r="AE5" s="818" t="s">
        <v>110</v>
      </c>
      <c r="AF5" s="818"/>
      <c r="AG5" s="819"/>
      <c r="AH5" s="293"/>
    </row>
    <row r="6" spans="1:34" s="356" customFormat="1" ht="34.5" customHeight="1" x14ac:dyDescent="0.3">
      <c r="B6" s="820" t="s">
        <v>111</v>
      </c>
      <c r="C6" s="822" t="s">
        <v>112</v>
      </c>
      <c r="D6" s="822" t="s">
        <v>113</v>
      </c>
      <c r="E6" s="822" t="s">
        <v>84</v>
      </c>
      <c r="F6" s="822" t="s">
        <v>81</v>
      </c>
      <c r="G6" s="822"/>
      <c r="H6" s="822"/>
      <c r="I6" s="822" t="s">
        <v>114</v>
      </c>
      <c r="J6" s="822"/>
      <c r="K6" s="824" t="s">
        <v>115</v>
      </c>
      <c r="L6" s="824" t="s">
        <v>116</v>
      </c>
      <c r="M6" s="822" t="s">
        <v>117</v>
      </c>
      <c r="N6" s="822"/>
      <c r="O6" s="822" t="s">
        <v>118</v>
      </c>
      <c r="P6" s="822"/>
      <c r="Q6" s="822" t="s">
        <v>119</v>
      </c>
      <c r="R6" s="822"/>
      <c r="S6" s="822"/>
      <c r="T6" s="822"/>
      <c r="U6" s="822"/>
      <c r="V6" s="822"/>
      <c r="W6" s="822"/>
      <c r="X6" s="822"/>
      <c r="Y6" s="822"/>
      <c r="Z6" s="847" t="s">
        <v>120</v>
      </c>
      <c r="AA6" s="848"/>
      <c r="AB6" s="824" t="s">
        <v>121</v>
      </c>
      <c r="AC6" s="824" t="s">
        <v>122</v>
      </c>
      <c r="AD6" s="824" t="s">
        <v>123</v>
      </c>
      <c r="AE6" s="826" t="s">
        <v>67</v>
      </c>
      <c r="AF6" s="827"/>
      <c r="AG6" s="828"/>
      <c r="AH6" s="357"/>
    </row>
    <row r="7" spans="1:34" s="358" customFormat="1" ht="27" thickBot="1" x14ac:dyDescent="0.3">
      <c r="B7" s="821"/>
      <c r="C7" s="823"/>
      <c r="D7" s="823"/>
      <c r="E7" s="823"/>
      <c r="F7" s="359" t="s">
        <v>124</v>
      </c>
      <c r="G7" s="360" t="s">
        <v>125</v>
      </c>
      <c r="H7" s="360" t="s">
        <v>126</v>
      </c>
      <c r="I7" s="360" t="s">
        <v>127</v>
      </c>
      <c r="J7" s="360" t="s">
        <v>128</v>
      </c>
      <c r="K7" s="825"/>
      <c r="L7" s="825"/>
      <c r="M7" s="360" t="s">
        <v>127</v>
      </c>
      <c r="N7" s="360" t="s">
        <v>128</v>
      </c>
      <c r="O7" s="360" t="s">
        <v>127</v>
      </c>
      <c r="P7" s="360" t="s">
        <v>128</v>
      </c>
      <c r="Q7" s="360" t="s">
        <v>129</v>
      </c>
      <c r="R7" s="359" t="s">
        <v>130</v>
      </c>
      <c r="S7" s="360" t="s">
        <v>131</v>
      </c>
      <c r="T7" s="359" t="s">
        <v>132</v>
      </c>
      <c r="U7" s="360" t="s">
        <v>201</v>
      </c>
      <c r="V7" s="359" t="s">
        <v>133</v>
      </c>
      <c r="W7" s="360" t="s">
        <v>134</v>
      </c>
      <c r="X7" s="359" t="s">
        <v>135</v>
      </c>
      <c r="Y7" s="359"/>
      <c r="Z7" s="361" t="s">
        <v>66</v>
      </c>
      <c r="AA7" s="361" t="s">
        <v>136</v>
      </c>
      <c r="AB7" s="825"/>
      <c r="AC7" s="825"/>
      <c r="AD7" s="825"/>
      <c r="AE7" s="829"/>
      <c r="AF7" s="830"/>
      <c r="AG7" s="831"/>
      <c r="AH7" s="357"/>
    </row>
    <row r="8" spans="1:34" s="602" customFormat="1" ht="13.5" customHeight="1" x14ac:dyDescent="0.3">
      <c r="B8" s="599" t="s">
        <v>198</v>
      </c>
      <c r="C8" s="600">
        <f>J8-81.25</f>
        <v>1950.39</v>
      </c>
      <c r="D8" s="600">
        <f>J8</f>
        <v>2031.64</v>
      </c>
      <c r="E8" s="596" t="s">
        <v>199</v>
      </c>
      <c r="F8" s="619">
        <f>D8-C8</f>
        <v>81.25</v>
      </c>
      <c r="G8" s="596"/>
      <c r="H8" s="596"/>
      <c r="I8" s="596"/>
      <c r="J8" s="600">
        <v>2031.64</v>
      </c>
      <c r="K8" s="596">
        <v>4</v>
      </c>
      <c r="L8" s="596">
        <v>7</v>
      </c>
      <c r="M8" s="619"/>
      <c r="N8" s="619">
        <v>50</v>
      </c>
      <c r="O8" s="619"/>
      <c r="P8" s="619">
        <v>1</v>
      </c>
      <c r="Q8" s="596"/>
      <c r="R8" s="596"/>
      <c r="S8" s="596">
        <v>1</v>
      </c>
      <c r="T8" s="596"/>
      <c r="U8" s="596">
        <v>1</v>
      </c>
      <c r="V8" s="596"/>
      <c r="W8" s="596"/>
      <c r="X8" s="596"/>
      <c r="Y8" s="596"/>
      <c r="Z8" s="596"/>
      <c r="AA8" s="594"/>
      <c r="AB8" s="594"/>
      <c r="AC8" s="594"/>
      <c r="AD8" s="594"/>
      <c r="AE8" s="603"/>
      <c r="AF8" s="604"/>
      <c r="AG8" s="605"/>
      <c r="AH8" s="606"/>
    </row>
    <row r="9" spans="1:34" s="602" customFormat="1" ht="13.5" customHeight="1" x14ac:dyDescent="0.3">
      <c r="B9" s="617" t="s">
        <v>198</v>
      </c>
      <c r="C9" s="601">
        <f>I9-81.25</f>
        <v>1950.39</v>
      </c>
      <c r="D9" s="601">
        <f>I9</f>
        <v>2031.64</v>
      </c>
      <c r="E9" s="597" t="s">
        <v>200</v>
      </c>
      <c r="F9" s="620">
        <f>D9-C9</f>
        <v>81.25</v>
      </c>
      <c r="G9" s="597"/>
      <c r="H9" s="597"/>
      <c r="I9" s="601">
        <v>2031.64</v>
      </c>
      <c r="J9" s="597"/>
      <c r="K9" s="597">
        <v>4</v>
      </c>
      <c r="L9" s="597">
        <v>7</v>
      </c>
      <c r="M9" s="620">
        <v>50</v>
      </c>
      <c r="N9" s="620"/>
      <c r="O9" s="620">
        <v>1</v>
      </c>
      <c r="P9" s="620"/>
      <c r="Q9" s="597"/>
      <c r="R9" s="597"/>
      <c r="S9" s="597">
        <v>1</v>
      </c>
      <c r="T9" s="597"/>
      <c r="U9" s="597">
        <v>1</v>
      </c>
      <c r="V9" s="597"/>
      <c r="W9" s="597"/>
      <c r="X9" s="597"/>
      <c r="Y9" s="597"/>
      <c r="Z9" s="597"/>
      <c r="AA9" s="595"/>
      <c r="AB9" s="595"/>
      <c r="AC9" s="595"/>
      <c r="AD9" s="595"/>
      <c r="AE9" s="607"/>
      <c r="AF9" s="608"/>
      <c r="AG9" s="609"/>
      <c r="AH9" s="606"/>
    </row>
    <row r="10" spans="1:34" s="602" customFormat="1" ht="13.5" customHeight="1" x14ac:dyDescent="0.3">
      <c r="B10" s="617" t="s">
        <v>198</v>
      </c>
      <c r="C10" s="601">
        <f>I10</f>
        <v>2282.39</v>
      </c>
      <c r="D10" s="601">
        <f>C10+F10</f>
        <v>2363.64</v>
      </c>
      <c r="E10" s="597" t="s">
        <v>199</v>
      </c>
      <c r="F10" s="597">
        <v>81.25</v>
      </c>
      <c r="G10" s="597"/>
      <c r="H10" s="597"/>
      <c r="I10" s="601">
        <v>2282.39</v>
      </c>
      <c r="J10" s="601"/>
      <c r="K10" s="597">
        <v>4</v>
      </c>
      <c r="L10" s="597">
        <v>7</v>
      </c>
      <c r="M10" s="620">
        <v>50</v>
      </c>
      <c r="N10" s="620"/>
      <c r="O10" s="620">
        <v>1</v>
      </c>
      <c r="P10" s="620"/>
      <c r="Q10" s="597"/>
      <c r="R10" s="597"/>
      <c r="S10" s="597">
        <v>1</v>
      </c>
      <c r="T10" s="597"/>
      <c r="U10" s="597">
        <v>1</v>
      </c>
      <c r="V10" s="597"/>
      <c r="W10" s="597"/>
      <c r="X10" s="597"/>
      <c r="Y10" s="597"/>
      <c r="Z10" s="597"/>
      <c r="AA10" s="595"/>
      <c r="AB10" s="595"/>
      <c r="AC10" s="595"/>
      <c r="AD10" s="595"/>
      <c r="AE10" s="607"/>
      <c r="AF10" s="608"/>
      <c r="AG10" s="609"/>
      <c r="AH10" s="606"/>
    </row>
    <row r="11" spans="1:34" s="602" customFormat="1" ht="13.5" customHeight="1" x14ac:dyDescent="0.3">
      <c r="B11" s="617" t="s">
        <v>198</v>
      </c>
      <c r="C11" s="601">
        <f>J11</f>
        <v>2282.39</v>
      </c>
      <c r="D11" s="601">
        <f>C11+F11</f>
        <v>2363.64</v>
      </c>
      <c r="E11" s="597" t="s">
        <v>200</v>
      </c>
      <c r="F11" s="597">
        <v>81.25</v>
      </c>
      <c r="G11" s="597"/>
      <c r="H11" s="597"/>
      <c r="I11" s="601"/>
      <c r="J11" s="601">
        <v>2282.39</v>
      </c>
      <c r="K11" s="597">
        <v>4</v>
      </c>
      <c r="L11" s="597">
        <v>7</v>
      </c>
      <c r="M11" s="620"/>
      <c r="N11" s="620">
        <v>50</v>
      </c>
      <c r="O11" s="620"/>
      <c r="P11" s="620">
        <v>1</v>
      </c>
      <c r="Q11" s="597"/>
      <c r="R11" s="597"/>
      <c r="S11" s="597">
        <v>1</v>
      </c>
      <c r="T11" s="597"/>
      <c r="U11" s="597">
        <v>1</v>
      </c>
      <c r="V11" s="597"/>
      <c r="W11" s="597"/>
      <c r="X11" s="597"/>
      <c r="Y11" s="597"/>
      <c r="Z11" s="597"/>
      <c r="AA11" s="595"/>
      <c r="AB11" s="595"/>
      <c r="AC11" s="595"/>
      <c r="AD11" s="595"/>
      <c r="AE11" s="607"/>
      <c r="AF11" s="608"/>
      <c r="AG11" s="609"/>
      <c r="AH11" s="606"/>
    </row>
    <row r="12" spans="1:34" s="602" customFormat="1" ht="13.5" customHeight="1" thickBot="1" x14ac:dyDescent="0.35">
      <c r="B12" s="642" t="s">
        <v>198</v>
      </c>
      <c r="C12" s="641">
        <f>D12-F12</f>
        <v>3581.0556000000001</v>
      </c>
      <c r="D12" s="641">
        <f>J12</f>
        <v>3662.3056000000001</v>
      </c>
      <c r="E12" s="621" t="s">
        <v>199</v>
      </c>
      <c r="F12" s="621">
        <v>81.25</v>
      </c>
      <c r="G12" s="621"/>
      <c r="H12" s="621"/>
      <c r="I12" s="621"/>
      <c r="J12" s="641">
        <v>3662.3056000000001</v>
      </c>
      <c r="K12" s="621">
        <v>4</v>
      </c>
      <c r="L12" s="621">
        <v>7</v>
      </c>
      <c r="M12" s="622"/>
      <c r="N12" s="622">
        <v>50</v>
      </c>
      <c r="O12" s="622"/>
      <c r="P12" s="622">
        <v>1</v>
      </c>
      <c r="Q12" s="621"/>
      <c r="R12" s="621"/>
      <c r="S12" s="621">
        <v>1</v>
      </c>
      <c r="T12" s="621"/>
      <c r="U12" s="621">
        <v>1</v>
      </c>
      <c r="V12" s="621"/>
      <c r="W12" s="621"/>
      <c r="X12" s="621"/>
      <c r="Y12" s="621"/>
      <c r="Z12" s="621"/>
      <c r="AA12" s="611"/>
      <c r="AB12" s="611"/>
      <c r="AC12" s="611"/>
      <c r="AD12" s="611"/>
      <c r="AE12" s="612"/>
      <c r="AF12" s="613"/>
      <c r="AG12" s="614"/>
      <c r="AH12" s="606"/>
    </row>
    <row r="13" spans="1:34" s="602" customFormat="1" ht="13.5" customHeight="1" x14ac:dyDescent="0.3">
      <c r="B13" s="599" t="s">
        <v>198</v>
      </c>
      <c r="C13" s="600">
        <f>I13</f>
        <v>3664.6824999999999</v>
      </c>
      <c r="D13" s="600">
        <f>C13+F13</f>
        <v>3745.9324999999999</v>
      </c>
      <c r="E13" s="596" t="s">
        <v>200</v>
      </c>
      <c r="F13" s="596">
        <v>81.25</v>
      </c>
      <c r="G13" s="596"/>
      <c r="H13" s="596"/>
      <c r="I13" s="600">
        <v>3664.6824999999999</v>
      </c>
      <c r="J13" s="600"/>
      <c r="K13" s="596">
        <v>4</v>
      </c>
      <c r="L13" s="596">
        <v>7</v>
      </c>
      <c r="M13" s="619">
        <v>50</v>
      </c>
      <c r="N13" s="619"/>
      <c r="O13" s="619">
        <v>1</v>
      </c>
      <c r="P13" s="619"/>
      <c r="Q13" s="596"/>
      <c r="R13" s="596"/>
      <c r="S13" s="596">
        <v>1</v>
      </c>
      <c r="T13" s="596"/>
      <c r="U13" s="596">
        <v>1</v>
      </c>
      <c r="V13" s="596"/>
      <c r="W13" s="596"/>
      <c r="X13" s="596"/>
      <c r="Y13" s="596"/>
      <c r="Z13" s="596"/>
      <c r="AA13" s="594"/>
      <c r="AB13" s="594"/>
      <c r="AC13" s="594"/>
      <c r="AD13" s="594"/>
      <c r="AE13" s="603"/>
      <c r="AF13" s="604"/>
      <c r="AG13" s="605"/>
      <c r="AH13" s="606"/>
    </row>
    <row r="14" spans="1:34" s="602" customFormat="1" ht="13.5" customHeight="1" x14ac:dyDescent="0.3">
      <c r="B14" s="617" t="s">
        <v>198</v>
      </c>
      <c r="C14" s="601">
        <f>I14</f>
        <v>3795.1192000000001</v>
      </c>
      <c r="D14" s="601">
        <f>C14+F14</f>
        <v>3876.3692000000001</v>
      </c>
      <c r="E14" s="597" t="s">
        <v>199</v>
      </c>
      <c r="F14" s="597">
        <v>81.25</v>
      </c>
      <c r="G14" s="597"/>
      <c r="H14" s="597"/>
      <c r="I14" s="601">
        <v>3795.1192000000001</v>
      </c>
      <c r="J14" s="601"/>
      <c r="K14" s="597">
        <v>4</v>
      </c>
      <c r="L14" s="597">
        <v>7</v>
      </c>
      <c r="M14" s="620"/>
      <c r="N14" s="620"/>
      <c r="O14" s="620"/>
      <c r="P14" s="620"/>
      <c r="Q14" s="597"/>
      <c r="R14" s="597"/>
      <c r="S14" s="597">
        <v>1</v>
      </c>
      <c r="T14" s="597"/>
      <c r="U14" s="597">
        <v>1</v>
      </c>
      <c r="V14" s="597"/>
      <c r="W14" s="597"/>
      <c r="X14" s="597"/>
      <c r="Y14" s="597"/>
      <c r="Z14" s="597"/>
      <c r="AA14" s="595"/>
      <c r="AB14" s="595"/>
      <c r="AC14" s="595"/>
      <c r="AD14" s="595"/>
      <c r="AE14" s="607"/>
      <c r="AF14" s="608"/>
      <c r="AG14" s="609"/>
      <c r="AH14" s="606"/>
    </row>
    <row r="15" spans="1:34" s="602" customFormat="1" ht="13.5" customHeight="1" x14ac:dyDescent="0.3">
      <c r="B15" s="617" t="s">
        <v>198</v>
      </c>
      <c r="C15" s="601">
        <f>J15</f>
        <v>3792.6147000000001</v>
      </c>
      <c r="D15" s="601">
        <f>C15+F15</f>
        <v>3873.8647000000001</v>
      </c>
      <c r="E15" s="597" t="s">
        <v>200</v>
      </c>
      <c r="F15" s="597">
        <v>81.25</v>
      </c>
      <c r="G15" s="597"/>
      <c r="H15" s="597"/>
      <c r="I15" s="601"/>
      <c r="J15" s="601">
        <v>3792.6147000000001</v>
      </c>
      <c r="K15" s="597">
        <v>4</v>
      </c>
      <c r="L15" s="597">
        <v>7</v>
      </c>
      <c r="M15" s="620"/>
      <c r="N15" s="620"/>
      <c r="O15" s="620"/>
      <c r="P15" s="620"/>
      <c r="Q15" s="597"/>
      <c r="R15" s="597"/>
      <c r="S15" s="597">
        <v>1</v>
      </c>
      <c r="T15" s="597"/>
      <c r="U15" s="597">
        <v>1</v>
      </c>
      <c r="V15" s="597"/>
      <c r="W15" s="597"/>
      <c r="X15" s="597"/>
      <c r="Y15" s="597"/>
      <c r="Z15" s="597"/>
      <c r="AA15" s="595"/>
      <c r="AB15" s="595"/>
      <c r="AC15" s="595"/>
      <c r="AD15" s="595"/>
      <c r="AE15" s="607"/>
      <c r="AF15" s="608"/>
      <c r="AG15" s="609"/>
      <c r="AH15" s="606"/>
    </row>
    <row r="16" spans="1:34" s="602" customFormat="1" ht="13.5" customHeight="1" x14ac:dyDescent="0.3">
      <c r="B16" s="598"/>
      <c r="C16" s="597"/>
      <c r="D16" s="597"/>
      <c r="E16" s="597"/>
      <c r="F16" s="597"/>
      <c r="G16" s="597"/>
      <c r="H16" s="597"/>
      <c r="I16" s="597"/>
      <c r="J16" s="597"/>
      <c r="K16" s="597"/>
      <c r="L16" s="597"/>
      <c r="M16" s="620"/>
      <c r="N16" s="620"/>
      <c r="O16" s="620"/>
      <c r="P16" s="620"/>
      <c r="Q16" s="597"/>
      <c r="R16" s="597"/>
      <c r="S16" s="597"/>
      <c r="T16" s="597"/>
      <c r="U16" s="597"/>
      <c r="V16" s="597"/>
      <c r="W16" s="597"/>
      <c r="X16" s="597"/>
      <c r="Y16" s="597"/>
      <c r="Z16" s="597"/>
      <c r="AA16" s="595"/>
      <c r="AB16" s="595"/>
      <c r="AC16" s="595"/>
      <c r="AD16" s="595"/>
      <c r="AE16" s="607"/>
      <c r="AF16" s="608"/>
      <c r="AG16" s="609"/>
      <c r="AH16" s="606"/>
    </row>
    <row r="17" spans="2:1547" s="602" customFormat="1" ht="13.5" customHeight="1" thickBot="1" x14ac:dyDescent="0.35">
      <c r="B17" s="610"/>
      <c r="C17" s="621"/>
      <c r="D17" s="621"/>
      <c r="E17" s="621"/>
      <c r="F17" s="621"/>
      <c r="G17" s="621"/>
      <c r="H17" s="621"/>
      <c r="I17" s="621"/>
      <c r="J17" s="621"/>
      <c r="K17" s="621"/>
      <c r="L17" s="621"/>
      <c r="M17" s="622"/>
      <c r="N17" s="622"/>
      <c r="O17" s="622"/>
      <c r="P17" s="622"/>
      <c r="Q17" s="621"/>
      <c r="R17" s="621"/>
      <c r="S17" s="621"/>
      <c r="T17" s="621"/>
      <c r="U17" s="621"/>
      <c r="V17" s="621"/>
      <c r="W17" s="621"/>
      <c r="X17" s="621"/>
      <c r="Y17" s="621"/>
      <c r="Z17" s="621"/>
      <c r="AA17" s="611"/>
      <c r="AB17" s="611"/>
      <c r="AC17" s="611"/>
      <c r="AD17" s="611"/>
      <c r="AE17" s="612"/>
      <c r="AF17" s="613"/>
      <c r="AG17" s="614"/>
      <c r="AH17" s="606"/>
    </row>
    <row r="18" spans="2:1547" s="602" customFormat="1" ht="13.5" customHeight="1" x14ac:dyDescent="0.3">
      <c r="B18" s="615"/>
      <c r="C18" s="596"/>
      <c r="D18" s="596"/>
      <c r="E18" s="596" t="s">
        <v>213</v>
      </c>
      <c r="F18" s="619">
        <f>SUM(F8:F17)</f>
        <v>650</v>
      </c>
      <c r="G18" s="596"/>
      <c r="H18" s="596"/>
      <c r="I18" s="596"/>
      <c r="J18" s="596"/>
      <c r="K18" s="596"/>
      <c r="L18" s="596"/>
      <c r="M18" s="619"/>
      <c r="N18" s="619"/>
      <c r="O18" s="619"/>
      <c r="P18" s="619"/>
      <c r="Q18" s="596"/>
      <c r="R18" s="596"/>
      <c r="S18" s="630">
        <f>SUM(S8:S17)</f>
        <v>8</v>
      </c>
      <c r="T18" s="630"/>
      <c r="U18" s="630">
        <f>SUM(U8:U17)</f>
        <v>8</v>
      </c>
      <c r="V18" s="596"/>
      <c r="W18" s="596"/>
      <c r="X18" s="596"/>
      <c r="Y18" s="596"/>
      <c r="Z18" s="596"/>
      <c r="AA18" s="594"/>
      <c r="AB18" s="594"/>
      <c r="AC18" s="594"/>
      <c r="AD18" s="594"/>
      <c r="AE18" s="603"/>
      <c r="AF18" s="604"/>
      <c r="AG18" s="605"/>
      <c r="AH18" s="606"/>
    </row>
    <row r="19" spans="2:1547" s="602" customFormat="1" ht="13.5" customHeight="1" thickBot="1" x14ac:dyDescent="0.35">
      <c r="B19" s="598"/>
      <c r="C19" s="597"/>
      <c r="D19" s="597"/>
      <c r="E19" s="597"/>
      <c r="F19" s="597"/>
      <c r="G19" s="597"/>
      <c r="H19" s="597"/>
      <c r="I19" s="597"/>
      <c r="J19" s="597"/>
      <c r="K19" s="597"/>
      <c r="L19" s="597"/>
      <c r="M19" s="620"/>
      <c r="N19" s="620"/>
      <c r="O19" s="620"/>
      <c r="P19" s="620"/>
      <c r="Q19" s="597"/>
      <c r="R19" s="597"/>
      <c r="S19" s="597"/>
      <c r="T19" s="597"/>
      <c r="U19" s="597"/>
      <c r="V19" s="597"/>
      <c r="W19" s="597"/>
      <c r="X19" s="597"/>
      <c r="Y19" s="597"/>
      <c r="Z19" s="597"/>
      <c r="AA19" s="595"/>
      <c r="AB19" s="595"/>
      <c r="AC19" s="595"/>
      <c r="AD19" s="595"/>
      <c r="AE19" s="607"/>
      <c r="AF19" s="608"/>
      <c r="AG19" s="609"/>
      <c r="AH19" s="606"/>
    </row>
    <row r="20" spans="2:1547" s="602" customFormat="1" ht="13.5" customHeight="1" thickBot="1" x14ac:dyDescent="0.35">
      <c r="B20" s="598"/>
      <c r="C20" s="597"/>
      <c r="D20" s="631" t="s">
        <v>214</v>
      </c>
      <c r="E20" s="632"/>
      <c r="F20" s="633"/>
      <c r="G20" s="597"/>
      <c r="H20" s="597"/>
      <c r="I20" s="597"/>
      <c r="J20" s="597"/>
      <c r="K20" s="597"/>
      <c r="L20" s="597"/>
      <c r="M20" s="620"/>
      <c r="N20" s="620"/>
      <c r="O20" s="620"/>
      <c r="P20" s="620"/>
      <c r="Q20" s="597"/>
      <c r="R20" s="597"/>
      <c r="S20" s="597"/>
      <c r="T20" s="597"/>
      <c r="U20" s="597"/>
      <c r="V20" s="597"/>
      <c r="W20" s="597"/>
      <c r="X20" s="597"/>
      <c r="Y20" s="597"/>
      <c r="Z20" s="597"/>
      <c r="AA20" s="595"/>
      <c r="AB20" s="595"/>
      <c r="AC20" s="595"/>
      <c r="AD20" s="595"/>
      <c r="AE20" s="607"/>
      <c r="AF20" s="608"/>
      <c r="AG20" s="609"/>
      <c r="AH20" s="606"/>
    </row>
    <row r="21" spans="2:1547" s="602" customFormat="1" ht="13.5" customHeight="1" thickBot="1" x14ac:dyDescent="0.35">
      <c r="B21" s="598"/>
      <c r="C21" s="597"/>
      <c r="D21" s="844" t="str">
        <f>GR_ANCHORS!A2&amp;": "&amp;GR_ANCHORS!B2&amp;" "&amp;GR_ANCHORS!C2&amp;" "&amp;TEXT(GR_ANCHORS!D2,"##.00")&amp;" "&amp;GR_ANCHORS!E2&amp;" "&amp;TEXT(GR_ANCHORS!F2,"##.00")</f>
        <v>GRAU350 TL-3: 8 @ 50.00 = 400.00</v>
      </c>
      <c r="E21" s="845"/>
      <c r="F21" s="846"/>
      <c r="G21" s="597"/>
      <c r="H21" s="597"/>
      <c r="I21" s="597"/>
      <c r="J21" s="597"/>
      <c r="K21" s="597"/>
      <c r="L21" s="597"/>
      <c r="M21" s="620"/>
      <c r="N21" s="620"/>
      <c r="O21" s="620"/>
      <c r="P21" s="620"/>
      <c r="Q21" s="597"/>
      <c r="R21" s="597"/>
      <c r="S21" s="597"/>
      <c r="T21" s="597"/>
      <c r="U21" s="597"/>
      <c r="V21" s="597"/>
      <c r="W21" s="597"/>
      <c r="X21" s="597"/>
      <c r="Y21" s="597"/>
      <c r="Z21" s="597"/>
      <c r="AA21" s="595"/>
      <c r="AB21" s="595"/>
      <c r="AC21" s="595"/>
      <c r="AD21" s="595"/>
      <c r="AE21" s="607"/>
      <c r="AF21" s="608"/>
      <c r="AG21" s="609"/>
      <c r="AH21" s="606"/>
    </row>
    <row r="22" spans="2:1547" s="602" customFormat="1" ht="13.5" customHeight="1" thickBot="1" x14ac:dyDescent="0.35">
      <c r="B22" s="610"/>
      <c r="C22" s="611"/>
      <c r="D22" s="844" t="str">
        <f>GR_ANCHORS!A3&amp;": "&amp;GR_ANCHORS!B3&amp;" "&amp;GR_ANCHORS!C3&amp;" "&amp;TEXT(GR_ANCHORS!D3,"##.00")&amp;" "&amp;GR_ANCHORS!E3&amp;" "&amp;TEXT(GR_ANCHORS!F3,"##.00")</f>
        <v>TYPE III: 8 @ 18.75 = 150.00</v>
      </c>
      <c r="E22" s="845"/>
      <c r="F22" s="846"/>
      <c r="G22" s="611"/>
      <c r="H22" s="611"/>
      <c r="I22" s="611"/>
      <c r="J22" s="611"/>
      <c r="K22" s="611"/>
      <c r="L22" s="611"/>
      <c r="M22" s="618"/>
      <c r="N22" s="618"/>
      <c r="O22" s="618"/>
      <c r="P22" s="618"/>
      <c r="Q22" s="611"/>
      <c r="R22" s="611"/>
      <c r="S22" s="611"/>
      <c r="T22" s="611"/>
      <c r="U22" s="611"/>
      <c r="V22" s="611"/>
      <c r="W22" s="611"/>
      <c r="X22" s="611"/>
      <c r="Y22" s="611"/>
      <c r="Z22" s="611"/>
      <c r="AA22" s="611"/>
      <c r="AB22" s="611"/>
      <c r="AC22" s="611"/>
      <c r="AD22" s="611"/>
      <c r="AE22" s="612"/>
      <c r="AF22" s="613"/>
      <c r="AG22" s="614"/>
      <c r="AH22" s="606"/>
    </row>
    <row r="23" spans="2:1547" s="602" customFormat="1" ht="13.5" customHeight="1" thickBot="1" x14ac:dyDescent="0.35">
      <c r="B23" s="615"/>
      <c r="C23" s="594"/>
      <c r="D23" s="634" t="str">
        <f>GR_ANCHORS!A4</f>
        <v>TOTAL:</v>
      </c>
      <c r="E23" s="635"/>
      <c r="F23" s="636">
        <f>GR_ANCHORS!F4</f>
        <v>550</v>
      </c>
      <c r="G23" s="594"/>
      <c r="H23" s="594"/>
      <c r="I23" s="594"/>
      <c r="J23" s="594"/>
      <c r="K23" s="594"/>
      <c r="L23" s="594"/>
      <c r="M23" s="616"/>
      <c r="N23" s="616"/>
      <c r="O23" s="616"/>
      <c r="P23" s="616"/>
      <c r="Q23" s="594"/>
      <c r="R23" s="594"/>
      <c r="S23" s="594"/>
      <c r="T23" s="594"/>
      <c r="U23" s="594"/>
      <c r="V23" s="594"/>
      <c r="W23" s="594"/>
      <c r="X23" s="594"/>
      <c r="Y23" s="594"/>
      <c r="Z23" s="594"/>
      <c r="AA23" s="594"/>
      <c r="AB23" s="594"/>
      <c r="AC23" s="594"/>
      <c r="AD23" s="594"/>
      <c r="AE23" s="603"/>
      <c r="AF23" s="604"/>
      <c r="AG23" s="605"/>
      <c r="AH23" s="606"/>
    </row>
    <row r="24" spans="2:1547" ht="13.5" customHeight="1" x14ac:dyDescent="0.3">
      <c r="B24" s="295"/>
      <c r="C24" s="296"/>
      <c r="D24" s="637"/>
      <c r="E24" s="637"/>
      <c r="F24" s="638"/>
      <c r="G24" s="296"/>
      <c r="H24" s="296"/>
      <c r="I24" s="296"/>
      <c r="J24" s="296"/>
      <c r="K24" s="296"/>
      <c r="L24" s="296"/>
      <c r="M24" s="593"/>
      <c r="N24" s="593"/>
      <c r="O24" s="593"/>
      <c r="P24" s="593"/>
      <c r="Q24" s="296"/>
      <c r="R24" s="296"/>
      <c r="S24" s="296"/>
      <c r="T24" s="296"/>
      <c r="U24" s="296"/>
      <c r="V24" s="296"/>
      <c r="W24" s="296"/>
      <c r="X24" s="296"/>
      <c r="Y24" s="296"/>
      <c r="Z24" s="296"/>
      <c r="AA24" s="296"/>
      <c r="AB24" s="296"/>
      <c r="AC24" s="296"/>
      <c r="AD24" s="296"/>
      <c r="AE24" s="297"/>
      <c r="AF24" s="298"/>
      <c r="AG24" s="299"/>
      <c r="AH24" s="294"/>
      <c r="IX24" s="223"/>
      <c r="IY24" s="223"/>
      <c r="IZ24" s="223"/>
      <c r="JA24" s="223"/>
      <c r="JB24" s="223"/>
      <c r="JC24" s="223"/>
      <c r="JD24" s="223"/>
      <c r="JE24" s="223"/>
      <c r="JF24" s="223"/>
      <c r="JG24" s="223"/>
      <c r="JH24" s="223"/>
      <c r="JI24" s="223"/>
      <c r="JJ24" s="223"/>
      <c r="JK24" s="223"/>
      <c r="JL24" s="223"/>
      <c r="JM24" s="223"/>
      <c r="JN24" s="223"/>
      <c r="JO24" s="223"/>
      <c r="JP24" s="223"/>
      <c r="JQ24" s="223"/>
      <c r="JR24" s="223"/>
      <c r="JS24" s="223"/>
      <c r="JT24" s="223"/>
      <c r="JU24" s="223"/>
      <c r="JV24" s="223"/>
      <c r="JW24" s="223"/>
      <c r="JX24" s="223"/>
      <c r="JY24" s="223"/>
      <c r="JZ24" s="223"/>
      <c r="KA24" s="223"/>
      <c r="KB24" s="223"/>
      <c r="KC24" s="223"/>
      <c r="KD24" s="223"/>
      <c r="KE24" s="223"/>
      <c r="KF24" s="223"/>
      <c r="KG24" s="223"/>
      <c r="KH24" s="223"/>
      <c r="KI24" s="223"/>
      <c r="KJ24" s="223"/>
      <c r="KK24" s="223"/>
      <c r="KL24" s="223"/>
      <c r="KM24" s="223"/>
      <c r="KN24" s="223"/>
      <c r="KO24" s="223"/>
      <c r="KP24" s="223"/>
      <c r="KQ24" s="223"/>
      <c r="KR24" s="223"/>
      <c r="KS24" s="223"/>
      <c r="KT24" s="223"/>
      <c r="KU24" s="223"/>
      <c r="KV24" s="223"/>
      <c r="KW24" s="223"/>
      <c r="KX24" s="223"/>
      <c r="KY24" s="223"/>
      <c r="KZ24" s="223"/>
      <c r="LA24" s="223"/>
      <c r="LB24" s="223"/>
      <c r="LC24" s="223"/>
      <c r="LD24" s="223"/>
      <c r="LE24" s="223"/>
      <c r="LF24" s="223"/>
      <c r="LG24" s="223"/>
      <c r="LH24" s="223"/>
      <c r="LI24" s="223"/>
      <c r="LJ24" s="223"/>
      <c r="LK24" s="223"/>
      <c r="LL24" s="223"/>
      <c r="LM24" s="223"/>
      <c r="LN24" s="223"/>
      <c r="LO24" s="223"/>
      <c r="LP24" s="223"/>
      <c r="LQ24" s="223"/>
      <c r="LR24" s="223"/>
      <c r="LS24" s="223"/>
      <c r="LT24" s="223"/>
      <c r="LU24" s="223"/>
      <c r="LV24" s="223"/>
      <c r="LW24" s="223"/>
      <c r="LX24" s="223"/>
      <c r="LY24" s="223"/>
      <c r="LZ24" s="223"/>
      <c r="MA24" s="223"/>
      <c r="MB24" s="223"/>
      <c r="MC24" s="223"/>
      <c r="MD24" s="223"/>
      <c r="ME24" s="223"/>
      <c r="MF24" s="223"/>
      <c r="MG24" s="223"/>
      <c r="MH24" s="223"/>
      <c r="MI24" s="223"/>
      <c r="MJ24" s="223"/>
      <c r="MK24" s="223"/>
      <c r="ML24" s="223"/>
      <c r="MM24" s="223"/>
      <c r="MN24" s="223"/>
      <c r="MO24" s="223"/>
      <c r="MP24" s="223"/>
      <c r="MQ24" s="223"/>
      <c r="MR24" s="223"/>
      <c r="MS24" s="223"/>
      <c r="MT24" s="223"/>
      <c r="MU24" s="223"/>
      <c r="MV24" s="223"/>
      <c r="MW24" s="223"/>
      <c r="MX24" s="223"/>
      <c r="MY24" s="223"/>
      <c r="MZ24" s="223"/>
      <c r="NA24" s="223"/>
      <c r="NB24" s="223"/>
      <c r="NC24" s="223"/>
      <c r="ND24" s="223"/>
      <c r="NE24" s="223"/>
      <c r="NF24" s="223"/>
      <c r="NG24" s="223"/>
      <c r="NH24" s="223"/>
      <c r="NI24" s="223"/>
      <c r="NJ24" s="223"/>
      <c r="NK24" s="223"/>
      <c r="NL24" s="223"/>
      <c r="NM24" s="223"/>
      <c r="NN24" s="223"/>
      <c r="NO24" s="223"/>
      <c r="NP24" s="223"/>
      <c r="NQ24" s="223"/>
      <c r="NR24" s="223"/>
      <c r="NS24" s="223"/>
      <c r="NT24" s="223"/>
      <c r="NU24" s="223"/>
      <c r="NV24" s="223"/>
      <c r="NW24" s="223"/>
      <c r="NX24" s="223"/>
      <c r="NY24" s="223"/>
      <c r="NZ24" s="223"/>
      <c r="OA24" s="223"/>
      <c r="OB24" s="223"/>
      <c r="OC24" s="223"/>
      <c r="OD24" s="223"/>
      <c r="OE24" s="223"/>
      <c r="OF24" s="223"/>
      <c r="OG24" s="223"/>
      <c r="OH24" s="223"/>
      <c r="OI24" s="223"/>
      <c r="OJ24" s="223"/>
      <c r="OK24" s="223"/>
      <c r="OL24" s="223"/>
      <c r="OM24" s="223"/>
      <c r="ON24" s="223"/>
      <c r="OO24" s="223"/>
      <c r="OP24" s="223"/>
      <c r="OQ24" s="223"/>
      <c r="OR24" s="223"/>
      <c r="OS24" s="223"/>
      <c r="OT24" s="223"/>
      <c r="OU24" s="223"/>
      <c r="OV24" s="223"/>
      <c r="OW24" s="223"/>
      <c r="OX24" s="223"/>
      <c r="OY24" s="223"/>
      <c r="OZ24" s="223"/>
      <c r="PA24" s="223"/>
      <c r="PB24" s="223"/>
      <c r="PC24" s="223"/>
      <c r="PD24" s="223"/>
      <c r="PE24" s="223"/>
      <c r="PF24" s="223"/>
      <c r="PG24" s="223"/>
      <c r="PH24" s="223"/>
      <c r="PI24" s="223"/>
      <c r="PJ24" s="223"/>
      <c r="PK24" s="223"/>
      <c r="PL24" s="223"/>
      <c r="PM24" s="223"/>
      <c r="PN24" s="223"/>
      <c r="PO24" s="223"/>
      <c r="PP24" s="223"/>
      <c r="PQ24" s="223"/>
      <c r="PR24" s="223"/>
      <c r="PS24" s="223"/>
      <c r="PT24" s="223"/>
      <c r="PU24" s="223"/>
      <c r="PV24" s="223"/>
      <c r="PW24" s="223"/>
      <c r="PX24" s="223"/>
      <c r="PY24" s="223"/>
      <c r="PZ24" s="223"/>
      <c r="QA24" s="223"/>
      <c r="QB24" s="223"/>
      <c r="QC24" s="223"/>
      <c r="QD24" s="223"/>
      <c r="QE24" s="223"/>
      <c r="QF24" s="223"/>
      <c r="QG24" s="223"/>
      <c r="QH24" s="223"/>
      <c r="QI24" s="223"/>
      <c r="QJ24" s="223"/>
      <c r="QK24" s="223"/>
      <c r="QL24" s="223"/>
      <c r="QM24" s="223"/>
      <c r="QN24" s="223"/>
      <c r="QO24" s="223"/>
      <c r="QP24" s="223"/>
      <c r="QQ24" s="223"/>
      <c r="QR24" s="223"/>
      <c r="QS24" s="223"/>
      <c r="QT24" s="223"/>
      <c r="QU24" s="223"/>
      <c r="QV24" s="223"/>
      <c r="QW24" s="223"/>
      <c r="QX24" s="223"/>
      <c r="QY24" s="223"/>
      <c r="QZ24" s="223"/>
      <c r="RA24" s="223"/>
      <c r="RB24" s="223"/>
      <c r="RC24" s="223"/>
      <c r="RD24" s="223"/>
      <c r="RE24" s="223"/>
      <c r="RF24" s="223"/>
      <c r="RG24" s="223"/>
      <c r="RH24" s="223"/>
      <c r="RI24" s="223"/>
      <c r="RJ24" s="223"/>
      <c r="RK24" s="223"/>
      <c r="RL24" s="223"/>
      <c r="RM24" s="223"/>
      <c r="RN24" s="223"/>
      <c r="RO24" s="223"/>
      <c r="RP24" s="223"/>
      <c r="RQ24" s="223"/>
      <c r="RR24" s="223"/>
      <c r="RS24" s="223"/>
      <c r="RT24" s="223"/>
      <c r="RU24" s="223"/>
      <c r="RV24" s="223"/>
      <c r="RW24" s="223"/>
      <c r="RX24" s="223"/>
      <c r="RY24" s="223"/>
      <c r="RZ24" s="223"/>
      <c r="SA24" s="223"/>
      <c r="SB24" s="223"/>
      <c r="SC24" s="223"/>
      <c r="SD24" s="223"/>
      <c r="SE24" s="223"/>
      <c r="SF24" s="223"/>
      <c r="SG24" s="223"/>
      <c r="SH24" s="223"/>
      <c r="SI24" s="223"/>
      <c r="SJ24" s="223"/>
      <c r="SK24" s="223"/>
      <c r="SL24" s="223"/>
      <c r="SM24" s="223"/>
      <c r="SN24" s="223"/>
      <c r="SO24" s="223"/>
      <c r="SP24" s="223"/>
      <c r="SQ24" s="223"/>
      <c r="SR24" s="223"/>
      <c r="SS24" s="223"/>
      <c r="ST24" s="223"/>
      <c r="SU24" s="223"/>
      <c r="SV24" s="223"/>
      <c r="SW24" s="223"/>
      <c r="SX24" s="223"/>
      <c r="SY24" s="223"/>
      <c r="SZ24" s="223"/>
      <c r="TA24" s="223"/>
      <c r="TB24" s="223"/>
      <c r="TC24" s="223"/>
      <c r="TD24" s="223"/>
      <c r="TE24" s="223"/>
      <c r="TF24" s="223"/>
      <c r="TG24" s="223"/>
      <c r="TH24" s="223"/>
      <c r="TI24" s="223"/>
      <c r="TJ24" s="223"/>
      <c r="TK24" s="223"/>
      <c r="TL24" s="223"/>
      <c r="TM24" s="223"/>
      <c r="TN24" s="223"/>
      <c r="TO24" s="223"/>
      <c r="TP24" s="223"/>
      <c r="TQ24" s="223"/>
      <c r="TR24" s="223"/>
      <c r="TS24" s="223"/>
      <c r="TT24" s="223"/>
      <c r="TU24" s="223"/>
      <c r="TV24" s="223"/>
      <c r="TW24" s="223"/>
      <c r="TX24" s="223"/>
      <c r="TY24" s="223"/>
      <c r="TZ24" s="223"/>
      <c r="UA24" s="223"/>
      <c r="UB24" s="223"/>
      <c r="UC24" s="223"/>
      <c r="UD24" s="223"/>
      <c r="UE24" s="223"/>
      <c r="UF24" s="223"/>
      <c r="UG24" s="223"/>
      <c r="UH24" s="223"/>
      <c r="UI24" s="223"/>
      <c r="UJ24" s="223"/>
      <c r="UK24" s="223"/>
      <c r="UL24" s="223"/>
      <c r="UM24" s="223"/>
      <c r="UN24" s="223"/>
      <c r="UO24" s="223"/>
      <c r="UP24" s="223"/>
      <c r="UQ24" s="223"/>
      <c r="UR24" s="223"/>
      <c r="US24" s="223"/>
      <c r="UT24" s="223"/>
      <c r="UU24" s="223"/>
      <c r="UV24" s="223"/>
      <c r="UW24" s="223"/>
      <c r="UX24" s="223"/>
      <c r="UY24" s="223"/>
      <c r="UZ24" s="223"/>
      <c r="VA24" s="223"/>
      <c r="VB24" s="223"/>
      <c r="VC24" s="223"/>
      <c r="VD24" s="223"/>
      <c r="VE24" s="223"/>
      <c r="VF24" s="223"/>
      <c r="VG24" s="223"/>
      <c r="VH24" s="223"/>
      <c r="VI24" s="223"/>
      <c r="VJ24" s="223"/>
      <c r="VK24" s="223"/>
      <c r="VL24" s="223"/>
      <c r="VM24" s="223"/>
      <c r="VN24" s="223"/>
      <c r="VO24" s="223"/>
      <c r="VP24" s="223"/>
      <c r="VQ24" s="223"/>
      <c r="VR24" s="223"/>
      <c r="VS24" s="223"/>
      <c r="VT24" s="223"/>
      <c r="VU24" s="223"/>
      <c r="VV24" s="223"/>
      <c r="VW24" s="223"/>
      <c r="VX24" s="223"/>
      <c r="VY24" s="223"/>
      <c r="VZ24" s="223"/>
      <c r="WA24" s="223"/>
      <c r="WB24" s="223"/>
      <c r="WC24" s="223"/>
      <c r="WD24" s="223"/>
      <c r="WE24" s="223"/>
      <c r="WF24" s="223"/>
      <c r="WG24" s="223"/>
      <c r="WH24" s="223"/>
      <c r="WI24" s="223"/>
      <c r="WJ24" s="223"/>
      <c r="WK24" s="223"/>
      <c r="WL24" s="223"/>
      <c r="WM24" s="223"/>
      <c r="WN24" s="223"/>
      <c r="WO24" s="223"/>
      <c r="WP24" s="223"/>
      <c r="WQ24" s="223"/>
      <c r="WR24" s="223"/>
      <c r="WS24" s="223"/>
      <c r="WT24" s="223"/>
      <c r="WU24" s="223"/>
      <c r="WV24" s="223"/>
      <c r="WW24" s="223"/>
      <c r="WX24" s="223"/>
      <c r="WY24" s="223"/>
      <c r="WZ24" s="223"/>
      <c r="XA24" s="223"/>
      <c r="XB24" s="223"/>
      <c r="XC24" s="223"/>
      <c r="XD24" s="223"/>
      <c r="XE24" s="223"/>
      <c r="XF24" s="223"/>
      <c r="XG24" s="223"/>
      <c r="XH24" s="223"/>
      <c r="XI24" s="223"/>
      <c r="XJ24" s="223"/>
      <c r="XK24" s="223"/>
      <c r="XL24" s="223"/>
      <c r="XM24" s="223"/>
      <c r="XN24" s="223"/>
      <c r="XO24" s="223"/>
      <c r="XP24" s="223"/>
      <c r="XQ24" s="223"/>
      <c r="XR24" s="223"/>
      <c r="XS24" s="223"/>
      <c r="XT24" s="223"/>
      <c r="XU24" s="223"/>
      <c r="XV24" s="223"/>
      <c r="XW24" s="223"/>
      <c r="XX24" s="223"/>
      <c r="XY24" s="223"/>
      <c r="XZ24" s="223"/>
      <c r="YA24" s="223"/>
      <c r="YB24" s="223"/>
      <c r="YC24" s="223"/>
      <c r="YD24" s="223"/>
      <c r="YE24" s="223"/>
      <c r="YF24" s="223"/>
      <c r="YG24" s="223"/>
      <c r="YH24" s="223"/>
      <c r="YI24" s="223"/>
      <c r="YJ24" s="223"/>
      <c r="YK24" s="223"/>
      <c r="YL24" s="223"/>
      <c r="YM24" s="223"/>
      <c r="YN24" s="223"/>
      <c r="YO24" s="223"/>
      <c r="YP24" s="223"/>
      <c r="YQ24" s="223"/>
      <c r="YR24" s="223"/>
      <c r="YS24" s="223"/>
      <c r="YT24" s="223"/>
      <c r="YU24" s="223"/>
      <c r="YV24" s="223"/>
      <c r="YW24" s="223"/>
      <c r="YX24" s="223"/>
      <c r="YY24" s="223"/>
      <c r="YZ24" s="223"/>
      <c r="ZA24" s="223"/>
      <c r="ZB24" s="223"/>
      <c r="ZC24" s="223"/>
      <c r="ZD24" s="223"/>
      <c r="ZE24" s="223"/>
      <c r="ZF24" s="223"/>
      <c r="ZG24" s="223"/>
      <c r="ZH24" s="223"/>
      <c r="ZI24" s="223"/>
      <c r="ZJ24" s="223"/>
      <c r="ZK24" s="223"/>
      <c r="ZL24" s="223"/>
      <c r="ZM24" s="223"/>
      <c r="ZN24" s="223"/>
      <c r="ZO24" s="223"/>
      <c r="ZP24" s="223"/>
      <c r="ZQ24" s="223"/>
      <c r="ZR24" s="223"/>
      <c r="ZS24" s="223"/>
      <c r="ZT24" s="223"/>
      <c r="ZU24" s="223"/>
      <c r="ZV24" s="223"/>
      <c r="ZW24" s="223"/>
      <c r="ZX24" s="223"/>
      <c r="ZY24" s="223"/>
      <c r="ZZ24" s="223"/>
      <c r="AAA24" s="223"/>
      <c r="AAB24" s="223"/>
      <c r="AAC24" s="223"/>
      <c r="AAD24" s="223"/>
      <c r="AAE24" s="223"/>
      <c r="AAF24" s="223"/>
      <c r="AAG24" s="223"/>
      <c r="AAH24" s="223"/>
      <c r="AAI24" s="223"/>
      <c r="AAJ24" s="223"/>
      <c r="AAK24" s="223"/>
      <c r="AAL24" s="223"/>
      <c r="AAM24" s="223"/>
      <c r="AAN24" s="223"/>
      <c r="AAO24" s="223"/>
      <c r="AAP24" s="223"/>
      <c r="AAQ24" s="223"/>
      <c r="AAR24" s="223"/>
      <c r="AAS24" s="223"/>
      <c r="AAT24" s="223"/>
      <c r="AAU24" s="223"/>
      <c r="AAV24" s="223"/>
      <c r="AAW24" s="223"/>
      <c r="AAX24" s="223"/>
      <c r="AAY24" s="223"/>
      <c r="AAZ24" s="223"/>
      <c r="ABA24" s="223"/>
      <c r="ABB24" s="223"/>
      <c r="ABC24" s="223"/>
      <c r="ABD24" s="223"/>
      <c r="ABE24" s="223"/>
      <c r="ABF24" s="223"/>
      <c r="ABG24" s="223"/>
      <c r="ABH24" s="223"/>
      <c r="ABI24" s="223"/>
      <c r="ABJ24" s="223"/>
      <c r="ABK24" s="223"/>
      <c r="ABL24" s="223"/>
      <c r="ABM24" s="223"/>
      <c r="ABN24" s="223"/>
      <c r="ABO24" s="223"/>
      <c r="ABP24" s="223"/>
      <c r="ABQ24" s="223"/>
      <c r="ABR24" s="223"/>
      <c r="ABS24" s="223"/>
      <c r="ABT24" s="223"/>
      <c r="ABU24" s="223"/>
      <c r="ABV24" s="223"/>
      <c r="ABW24" s="223"/>
      <c r="ABX24" s="223"/>
      <c r="ABY24" s="223"/>
      <c r="ABZ24" s="223"/>
      <c r="ACA24" s="223"/>
      <c r="ACB24" s="223"/>
      <c r="ACC24" s="223"/>
      <c r="ACD24" s="223"/>
      <c r="ACE24" s="223"/>
      <c r="ACF24" s="223"/>
      <c r="ACG24" s="223"/>
      <c r="ACH24" s="223"/>
      <c r="ACI24" s="223"/>
      <c r="ACJ24" s="223"/>
      <c r="ACK24" s="223"/>
      <c r="ACL24" s="223"/>
      <c r="ACM24" s="223"/>
      <c r="ACN24" s="223"/>
      <c r="ACO24" s="223"/>
      <c r="ACP24" s="223"/>
      <c r="ACQ24" s="223"/>
      <c r="ACR24" s="223"/>
      <c r="ACS24" s="223"/>
      <c r="ACT24" s="223"/>
      <c r="ACU24" s="223"/>
      <c r="ACV24" s="223"/>
      <c r="ACW24" s="223"/>
      <c r="ACX24" s="223"/>
      <c r="ACY24" s="223"/>
      <c r="ACZ24" s="223"/>
      <c r="ADA24" s="223"/>
      <c r="ADB24" s="223"/>
      <c r="ADC24" s="223"/>
      <c r="ADD24" s="223"/>
      <c r="ADE24" s="223"/>
      <c r="ADF24" s="223"/>
      <c r="ADG24" s="223"/>
      <c r="ADH24" s="223"/>
      <c r="ADI24" s="223"/>
      <c r="ADJ24" s="223"/>
      <c r="ADK24" s="223"/>
      <c r="ADL24" s="223"/>
      <c r="ADM24" s="223"/>
      <c r="ADN24" s="223"/>
      <c r="ADO24" s="223"/>
      <c r="ADP24" s="223"/>
      <c r="ADQ24" s="223"/>
      <c r="ADR24" s="223"/>
      <c r="ADS24" s="223"/>
      <c r="ADT24" s="223"/>
      <c r="ADU24" s="223"/>
      <c r="ADV24" s="223"/>
      <c r="ADW24" s="223"/>
      <c r="ADX24" s="223"/>
      <c r="ADY24" s="223"/>
      <c r="ADZ24" s="223"/>
      <c r="AEA24" s="223"/>
      <c r="AEB24" s="223"/>
      <c r="AEC24" s="223"/>
      <c r="AED24" s="223"/>
      <c r="AEE24" s="223"/>
      <c r="AEF24" s="223"/>
      <c r="AEG24" s="223"/>
      <c r="AEH24" s="223"/>
      <c r="AEI24" s="223"/>
      <c r="AEJ24" s="223"/>
      <c r="AEK24" s="223"/>
      <c r="AEL24" s="223"/>
      <c r="AEM24" s="223"/>
      <c r="AEN24" s="223"/>
      <c r="AEO24" s="223"/>
      <c r="AEP24" s="223"/>
      <c r="AEQ24" s="223"/>
      <c r="AER24" s="223"/>
      <c r="AES24" s="223"/>
      <c r="AET24" s="223"/>
      <c r="AEU24" s="223"/>
      <c r="AEV24" s="223"/>
      <c r="AEW24" s="223"/>
      <c r="AEX24" s="223"/>
      <c r="AEY24" s="223"/>
      <c r="AEZ24" s="223"/>
      <c r="AFA24" s="223"/>
      <c r="AFB24" s="223"/>
      <c r="AFC24" s="223"/>
      <c r="AFD24" s="223"/>
      <c r="AFE24" s="223"/>
      <c r="AFF24" s="223"/>
      <c r="AFG24" s="223"/>
      <c r="AFH24" s="223"/>
      <c r="AFI24" s="223"/>
      <c r="AFJ24" s="223"/>
      <c r="AFK24" s="223"/>
      <c r="AFL24" s="223"/>
      <c r="AFM24" s="223"/>
      <c r="AFN24" s="223"/>
      <c r="AFO24" s="223"/>
      <c r="AFP24" s="223"/>
      <c r="AFQ24" s="223"/>
      <c r="AFR24" s="223"/>
      <c r="AFS24" s="223"/>
      <c r="AFT24" s="223"/>
      <c r="AFU24" s="223"/>
      <c r="AFV24" s="223"/>
      <c r="AFW24" s="223"/>
      <c r="AFX24" s="223"/>
      <c r="AFY24" s="223"/>
      <c r="AFZ24" s="223"/>
      <c r="AGA24" s="223"/>
      <c r="AGB24" s="223"/>
      <c r="AGC24" s="223"/>
      <c r="AGD24" s="223"/>
      <c r="AGE24" s="223"/>
      <c r="AGF24" s="223"/>
      <c r="AGG24" s="223"/>
      <c r="AGH24" s="223"/>
      <c r="AGI24" s="223"/>
      <c r="AGJ24" s="223"/>
      <c r="AGK24" s="223"/>
      <c r="AGL24" s="223"/>
      <c r="AGM24" s="223"/>
      <c r="AGN24" s="223"/>
      <c r="AGO24" s="223"/>
      <c r="AGP24" s="223"/>
      <c r="AGQ24" s="223"/>
      <c r="AGR24" s="223"/>
      <c r="AGS24" s="223"/>
      <c r="AGT24" s="223"/>
      <c r="AGU24" s="223"/>
      <c r="AGV24" s="223"/>
      <c r="AGW24" s="223"/>
      <c r="AGX24" s="223"/>
      <c r="AGY24" s="223"/>
      <c r="AGZ24" s="223"/>
      <c r="AHA24" s="223"/>
      <c r="AHB24" s="223"/>
      <c r="AHC24" s="223"/>
      <c r="AHD24" s="223"/>
      <c r="AHE24" s="223"/>
      <c r="AHF24" s="223"/>
      <c r="AHG24" s="223"/>
      <c r="AHH24" s="223"/>
      <c r="AHI24" s="223"/>
      <c r="AHJ24" s="223"/>
      <c r="AHK24" s="223"/>
      <c r="AHL24" s="223"/>
      <c r="AHM24" s="223"/>
      <c r="AHN24" s="223"/>
      <c r="AHO24" s="223"/>
      <c r="AHP24" s="223"/>
      <c r="AHQ24" s="223"/>
      <c r="AHR24" s="223"/>
      <c r="AHS24" s="223"/>
      <c r="AHT24" s="223"/>
      <c r="AHU24" s="223"/>
      <c r="AHV24" s="223"/>
      <c r="AHW24" s="223"/>
      <c r="AHX24" s="223"/>
      <c r="AHY24" s="223"/>
      <c r="AHZ24" s="223"/>
      <c r="AIA24" s="223"/>
      <c r="AIB24" s="223"/>
      <c r="AIC24" s="223"/>
      <c r="AID24" s="223"/>
      <c r="AIE24" s="223"/>
      <c r="AIF24" s="223"/>
      <c r="AIG24" s="223"/>
      <c r="AIH24" s="223"/>
      <c r="AII24" s="223"/>
      <c r="AIJ24" s="223"/>
      <c r="AIK24" s="223"/>
      <c r="AIL24" s="223"/>
      <c r="AIM24" s="223"/>
      <c r="AIN24" s="223"/>
      <c r="AIO24" s="223"/>
      <c r="AIP24" s="223"/>
      <c r="AIQ24" s="223"/>
      <c r="AIR24" s="223"/>
      <c r="AIS24" s="223"/>
      <c r="AIT24" s="223"/>
      <c r="AIU24" s="223"/>
      <c r="AIV24" s="223"/>
      <c r="AIW24" s="223"/>
      <c r="AIX24" s="223"/>
      <c r="AIY24" s="223"/>
      <c r="AIZ24" s="223"/>
      <c r="AJA24" s="223"/>
      <c r="AJB24" s="223"/>
      <c r="AJC24" s="223"/>
      <c r="AJD24" s="223"/>
      <c r="AJE24" s="223"/>
      <c r="AJF24" s="223"/>
      <c r="AJG24" s="223"/>
      <c r="AJH24" s="223"/>
      <c r="AJI24" s="223"/>
      <c r="AJJ24" s="223"/>
      <c r="AJK24" s="223"/>
      <c r="AJL24" s="223"/>
      <c r="AJM24" s="223"/>
      <c r="AJN24" s="223"/>
      <c r="AJO24" s="223"/>
      <c r="AJP24" s="223"/>
      <c r="AJQ24" s="223"/>
      <c r="AJR24" s="223"/>
      <c r="AJS24" s="223"/>
      <c r="AJT24" s="223"/>
      <c r="AJU24" s="223"/>
      <c r="AJV24" s="223"/>
      <c r="AJW24" s="223"/>
      <c r="AJX24" s="223"/>
      <c r="AJY24" s="223"/>
      <c r="AJZ24" s="223"/>
      <c r="AKA24" s="223"/>
      <c r="AKB24" s="223"/>
      <c r="AKC24" s="223"/>
      <c r="AKD24" s="223"/>
      <c r="AKE24" s="223"/>
      <c r="AKF24" s="223"/>
      <c r="AKG24" s="223"/>
      <c r="AKH24" s="223"/>
      <c r="AKI24" s="223"/>
      <c r="AKJ24" s="223"/>
      <c r="AKK24" s="223"/>
      <c r="AKL24" s="223"/>
      <c r="AKM24" s="223"/>
      <c r="AKN24" s="223"/>
      <c r="AKO24" s="223"/>
      <c r="AKP24" s="223"/>
      <c r="AKQ24" s="223"/>
      <c r="AKR24" s="223"/>
      <c r="AKS24" s="223"/>
      <c r="AKT24" s="223"/>
      <c r="AKU24" s="223"/>
      <c r="AKV24" s="223"/>
      <c r="AKW24" s="223"/>
      <c r="AKX24" s="223"/>
      <c r="AKY24" s="223"/>
      <c r="AKZ24" s="223"/>
      <c r="ALA24" s="223"/>
      <c r="ALB24" s="223"/>
      <c r="ALC24" s="223"/>
      <c r="ALD24" s="223"/>
      <c r="ALE24" s="223"/>
      <c r="ALF24" s="223"/>
      <c r="ALG24" s="223"/>
      <c r="ALH24" s="223"/>
      <c r="ALI24" s="223"/>
      <c r="ALJ24" s="223"/>
      <c r="ALK24" s="223"/>
      <c r="ALL24" s="223"/>
      <c r="ALM24" s="223"/>
      <c r="ALN24" s="223"/>
      <c r="ALO24" s="223"/>
      <c r="ALP24" s="223"/>
      <c r="ALQ24" s="223"/>
      <c r="ALR24" s="223"/>
      <c r="ALS24" s="223"/>
      <c r="ALT24" s="223"/>
      <c r="ALU24" s="223"/>
      <c r="ALV24" s="223"/>
      <c r="ALW24" s="223"/>
      <c r="ALX24" s="223"/>
      <c r="ALY24" s="223"/>
      <c r="ALZ24" s="223"/>
      <c r="AMA24" s="223"/>
      <c r="AMB24" s="223"/>
      <c r="AMC24" s="223"/>
      <c r="AMD24" s="223"/>
      <c r="AME24" s="223"/>
      <c r="AMF24" s="223"/>
      <c r="AMG24" s="223"/>
      <c r="AMH24" s="223"/>
      <c r="AMI24" s="223"/>
      <c r="AMJ24" s="223"/>
      <c r="AMK24" s="223"/>
      <c r="AML24" s="223"/>
      <c r="AMM24" s="223"/>
      <c r="AMN24" s="223"/>
      <c r="AMO24" s="223"/>
      <c r="AMP24" s="223"/>
      <c r="AMQ24" s="223"/>
      <c r="AMR24" s="223"/>
      <c r="AMS24" s="223"/>
      <c r="AMT24" s="223"/>
      <c r="AMU24" s="223"/>
      <c r="AMV24" s="223"/>
      <c r="AMW24" s="223"/>
      <c r="AMX24" s="223"/>
      <c r="AMY24" s="223"/>
      <c r="AMZ24" s="223"/>
      <c r="ANA24" s="223"/>
      <c r="ANB24" s="223"/>
      <c r="ANC24" s="223"/>
      <c r="AND24" s="223"/>
      <c r="ANE24" s="223"/>
      <c r="ANF24" s="223"/>
      <c r="ANG24" s="223"/>
      <c r="ANH24" s="223"/>
      <c r="ANI24" s="223"/>
      <c r="ANJ24" s="223"/>
      <c r="ANK24" s="223"/>
      <c r="ANL24" s="223"/>
      <c r="ANM24" s="223"/>
      <c r="ANN24" s="223"/>
      <c r="ANO24" s="223"/>
      <c r="ANP24" s="223"/>
      <c r="ANQ24" s="223"/>
      <c r="ANR24" s="223"/>
      <c r="ANS24" s="223"/>
      <c r="ANT24" s="223"/>
      <c r="ANU24" s="223"/>
      <c r="ANV24" s="223"/>
      <c r="ANW24" s="223"/>
      <c r="ANX24" s="223"/>
      <c r="ANY24" s="223"/>
      <c r="ANZ24" s="223"/>
      <c r="AOA24" s="223"/>
      <c r="AOB24" s="223"/>
      <c r="AOC24" s="223"/>
      <c r="AOD24" s="223"/>
      <c r="AOE24" s="223"/>
      <c r="AOF24" s="223"/>
      <c r="AOG24" s="223"/>
      <c r="AOH24" s="223"/>
      <c r="AOI24" s="223"/>
      <c r="AOJ24" s="223"/>
      <c r="AOK24" s="223"/>
      <c r="AOL24" s="223"/>
      <c r="AOM24" s="223"/>
      <c r="AON24" s="223"/>
      <c r="AOO24" s="223"/>
      <c r="AOP24" s="223"/>
      <c r="AOQ24" s="223"/>
      <c r="AOR24" s="223"/>
      <c r="AOS24" s="223"/>
      <c r="AOT24" s="223"/>
      <c r="AOU24" s="223"/>
      <c r="AOV24" s="223"/>
      <c r="AOW24" s="223"/>
      <c r="AOX24" s="223"/>
      <c r="AOY24" s="223"/>
      <c r="AOZ24" s="223"/>
      <c r="APA24" s="223"/>
      <c r="APB24" s="223"/>
      <c r="APC24" s="223"/>
      <c r="APD24" s="223"/>
      <c r="APE24" s="223"/>
      <c r="APF24" s="223"/>
      <c r="APG24" s="223"/>
      <c r="APH24" s="223"/>
      <c r="API24" s="223"/>
      <c r="APJ24" s="223"/>
      <c r="APK24" s="223"/>
      <c r="APL24" s="223"/>
      <c r="APM24" s="223"/>
      <c r="APN24" s="223"/>
      <c r="APO24" s="223"/>
      <c r="APP24" s="223"/>
      <c r="APQ24" s="223"/>
      <c r="APR24" s="223"/>
      <c r="APS24" s="223"/>
      <c r="APT24" s="223"/>
      <c r="APU24" s="223"/>
      <c r="APV24" s="223"/>
      <c r="APW24" s="223"/>
      <c r="APX24" s="223"/>
      <c r="APY24" s="223"/>
      <c r="APZ24" s="223"/>
      <c r="AQA24" s="223"/>
      <c r="AQB24" s="223"/>
      <c r="AQC24" s="223"/>
      <c r="AQD24" s="223"/>
      <c r="AQE24" s="223"/>
      <c r="AQF24" s="223"/>
      <c r="AQG24" s="223"/>
      <c r="AQH24" s="223"/>
      <c r="AQI24" s="223"/>
      <c r="AQJ24" s="223"/>
      <c r="AQK24" s="223"/>
      <c r="AQL24" s="223"/>
      <c r="AQM24" s="223"/>
      <c r="AQN24" s="223"/>
      <c r="AQO24" s="223"/>
      <c r="AQP24" s="223"/>
      <c r="AQQ24" s="223"/>
      <c r="AQR24" s="223"/>
      <c r="AQS24" s="223"/>
      <c r="AQT24" s="223"/>
      <c r="AQU24" s="223"/>
      <c r="AQV24" s="223"/>
      <c r="AQW24" s="223"/>
      <c r="AQX24" s="223"/>
      <c r="AQY24" s="223"/>
      <c r="AQZ24" s="223"/>
      <c r="ARA24" s="223"/>
      <c r="ARB24" s="223"/>
      <c r="ARC24" s="223"/>
      <c r="ARD24" s="223"/>
      <c r="ARE24" s="223"/>
      <c r="ARF24" s="223"/>
      <c r="ARG24" s="223"/>
      <c r="ARH24" s="223"/>
      <c r="ARI24" s="223"/>
      <c r="ARJ24" s="223"/>
      <c r="ARK24" s="223"/>
      <c r="ARL24" s="223"/>
      <c r="ARM24" s="223"/>
      <c r="ARN24" s="223"/>
      <c r="ARO24" s="223"/>
      <c r="ARP24" s="223"/>
      <c r="ARQ24" s="223"/>
      <c r="ARR24" s="223"/>
      <c r="ARS24" s="223"/>
      <c r="ART24" s="223"/>
      <c r="ARU24" s="223"/>
      <c r="ARV24" s="223"/>
      <c r="ARW24" s="223"/>
      <c r="ARX24" s="223"/>
      <c r="ARY24" s="223"/>
      <c r="ARZ24" s="223"/>
      <c r="ASA24" s="223"/>
      <c r="ASB24" s="223"/>
      <c r="ASC24" s="223"/>
      <c r="ASD24" s="223"/>
      <c r="ASE24" s="223"/>
      <c r="ASF24" s="223"/>
      <c r="ASG24" s="223"/>
      <c r="ASH24" s="223"/>
      <c r="ASI24" s="223"/>
      <c r="ASJ24" s="223"/>
      <c r="ASK24" s="223"/>
      <c r="ASL24" s="223"/>
      <c r="ASM24" s="223"/>
      <c r="ASN24" s="223"/>
      <c r="ASO24" s="223"/>
      <c r="ASP24" s="223"/>
      <c r="ASQ24" s="223"/>
      <c r="ASR24" s="223"/>
      <c r="ASS24" s="223"/>
      <c r="AST24" s="223"/>
      <c r="ASU24" s="223"/>
      <c r="ASV24" s="223"/>
      <c r="ASW24" s="223"/>
      <c r="ASX24" s="223"/>
      <c r="ASY24" s="223"/>
      <c r="ASZ24" s="223"/>
      <c r="ATA24" s="223"/>
      <c r="ATB24" s="223"/>
      <c r="ATC24" s="223"/>
      <c r="ATD24" s="223"/>
      <c r="ATE24" s="223"/>
      <c r="ATF24" s="223"/>
      <c r="ATG24" s="223"/>
      <c r="ATH24" s="223"/>
      <c r="ATI24" s="223"/>
      <c r="ATJ24" s="223"/>
      <c r="ATK24" s="223"/>
      <c r="ATL24" s="223"/>
      <c r="ATM24" s="223"/>
      <c r="ATN24" s="223"/>
      <c r="ATO24" s="223"/>
      <c r="ATP24" s="223"/>
      <c r="ATQ24" s="223"/>
      <c r="ATR24" s="223"/>
      <c r="ATS24" s="223"/>
      <c r="ATT24" s="223"/>
      <c r="ATU24" s="223"/>
      <c r="ATV24" s="223"/>
      <c r="ATW24" s="223"/>
      <c r="ATX24" s="223"/>
      <c r="ATY24" s="223"/>
      <c r="ATZ24" s="223"/>
      <c r="AUA24" s="223"/>
      <c r="AUB24" s="223"/>
      <c r="AUC24" s="223"/>
      <c r="AUD24" s="223"/>
      <c r="AUE24" s="223"/>
      <c r="AUF24" s="223"/>
      <c r="AUG24" s="223"/>
      <c r="AUH24" s="223"/>
      <c r="AUI24" s="223"/>
      <c r="AUJ24" s="223"/>
      <c r="AUK24" s="223"/>
      <c r="AUL24" s="223"/>
      <c r="AUM24" s="223"/>
      <c r="AUN24" s="223"/>
      <c r="AUO24" s="223"/>
      <c r="AUP24" s="223"/>
      <c r="AUQ24" s="223"/>
      <c r="AUR24" s="223"/>
      <c r="AUS24" s="223"/>
      <c r="AUT24" s="223"/>
      <c r="AUU24" s="223"/>
      <c r="AUV24" s="223"/>
      <c r="AUW24" s="223"/>
      <c r="AUX24" s="223"/>
      <c r="AUY24" s="223"/>
      <c r="AUZ24" s="223"/>
      <c r="AVA24" s="223"/>
      <c r="AVB24" s="223"/>
      <c r="AVC24" s="223"/>
      <c r="AVD24" s="223"/>
      <c r="AVE24" s="223"/>
      <c r="AVF24" s="223"/>
      <c r="AVG24" s="223"/>
      <c r="AVH24" s="223"/>
      <c r="AVI24" s="223"/>
      <c r="AVJ24" s="223"/>
      <c r="AVK24" s="223"/>
      <c r="AVL24" s="223"/>
      <c r="AVM24" s="223"/>
      <c r="AVN24" s="223"/>
      <c r="AVO24" s="223"/>
      <c r="AVP24" s="223"/>
      <c r="AVQ24" s="223"/>
      <c r="AVR24" s="223"/>
      <c r="AVS24" s="223"/>
      <c r="AVT24" s="223"/>
      <c r="AVU24" s="223"/>
      <c r="AVV24" s="223"/>
      <c r="AVW24" s="223"/>
      <c r="AVX24" s="223"/>
      <c r="AVY24" s="223"/>
      <c r="AVZ24" s="223"/>
      <c r="AWA24" s="223"/>
      <c r="AWB24" s="223"/>
      <c r="AWC24" s="223"/>
      <c r="AWD24" s="223"/>
      <c r="AWE24" s="223"/>
      <c r="AWF24" s="223"/>
      <c r="AWG24" s="223"/>
      <c r="AWH24" s="223"/>
      <c r="AWI24" s="223"/>
      <c r="AWJ24" s="223"/>
      <c r="AWK24" s="223"/>
      <c r="AWL24" s="223"/>
      <c r="AWM24" s="223"/>
      <c r="AWN24" s="223"/>
      <c r="AWO24" s="223"/>
      <c r="AWP24" s="223"/>
      <c r="AWQ24" s="223"/>
      <c r="AWR24" s="223"/>
      <c r="AWS24" s="223"/>
      <c r="AWT24" s="223"/>
      <c r="AWU24" s="223"/>
      <c r="AWV24" s="223"/>
      <c r="AWW24" s="223"/>
      <c r="AWX24" s="223"/>
      <c r="AWY24" s="223"/>
      <c r="AWZ24" s="223"/>
      <c r="AXA24" s="223"/>
      <c r="AXB24" s="223"/>
      <c r="AXC24" s="223"/>
      <c r="AXD24" s="223"/>
      <c r="AXE24" s="223"/>
      <c r="AXF24" s="223"/>
      <c r="AXG24" s="223"/>
      <c r="AXH24" s="223"/>
      <c r="AXI24" s="223"/>
      <c r="AXJ24" s="223"/>
      <c r="AXK24" s="223"/>
      <c r="AXL24" s="223"/>
      <c r="AXM24" s="223"/>
      <c r="AXN24" s="223"/>
      <c r="AXO24" s="223"/>
      <c r="AXP24" s="223"/>
      <c r="AXQ24" s="223"/>
      <c r="AXR24" s="223"/>
      <c r="AXS24" s="223"/>
      <c r="AXT24" s="223"/>
      <c r="AXU24" s="223"/>
      <c r="AXV24" s="223"/>
      <c r="AXW24" s="223"/>
      <c r="AXX24" s="223"/>
      <c r="AXY24" s="223"/>
      <c r="AXZ24" s="223"/>
      <c r="AYA24" s="223"/>
      <c r="AYB24" s="223"/>
      <c r="AYC24" s="223"/>
      <c r="AYD24" s="223"/>
      <c r="AYE24" s="223"/>
      <c r="AYF24" s="223"/>
      <c r="AYG24" s="223"/>
      <c r="AYH24" s="223"/>
      <c r="AYI24" s="223"/>
      <c r="AYJ24" s="223"/>
      <c r="AYK24" s="223"/>
      <c r="AYL24" s="223"/>
      <c r="AYM24" s="223"/>
      <c r="AYN24" s="223"/>
      <c r="AYO24" s="223"/>
      <c r="AYP24" s="223"/>
      <c r="AYQ24" s="223"/>
      <c r="AYR24" s="223"/>
      <c r="AYS24" s="223"/>
      <c r="AYT24" s="223"/>
      <c r="AYU24" s="223"/>
      <c r="AYV24" s="223"/>
      <c r="AYW24" s="223"/>
      <c r="AYX24" s="223"/>
      <c r="AYY24" s="223"/>
      <c r="AYZ24" s="223"/>
      <c r="AZA24" s="223"/>
      <c r="AZB24" s="223"/>
      <c r="AZC24" s="223"/>
      <c r="AZD24" s="223"/>
      <c r="AZE24" s="223"/>
      <c r="AZF24" s="223"/>
      <c r="AZG24" s="223"/>
      <c r="AZH24" s="223"/>
      <c r="AZI24" s="223"/>
      <c r="AZJ24" s="223"/>
      <c r="AZK24" s="223"/>
      <c r="AZL24" s="223"/>
      <c r="AZM24" s="223"/>
      <c r="AZN24" s="223"/>
      <c r="AZO24" s="223"/>
      <c r="AZP24" s="223"/>
      <c r="AZQ24" s="223"/>
      <c r="AZR24" s="223"/>
      <c r="AZS24" s="223"/>
      <c r="AZT24" s="223"/>
      <c r="AZU24" s="223"/>
      <c r="AZV24" s="223"/>
      <c r="AZW24" s="223"/>
      <c r="AZX24" s="223"/>
      <c r="AZY24" s="223"/>
      <c r="AZZ24" s="223"/>
      <c r="BAA24" s="223"/>
      <c r="BAB24" s="223"/>
      <c r="BAC24" s="223"/>
      <c r="BAD24" s="223"/>
      <c r="BAE24" s="223"/>
      <c r="BAF24" s="223"/>
      <c r="BAG24" s="223"/>
      <c r="BAH24" s="223"/>
      <c r="BAI24" s="223"/>
      <c r="BAJ24" s="223"/>
      <c r="BAK24" s="223"/>
      <c r="BAL24" s="223"/>
      <c r="BAM24" s="223"/>
      <c r="BAN24" s="223"/>
      <c r="BAO24" s="223"/>
      <c r="BAP24" s="223"/>
      <c r="BAQ24" s="223"/>
      <c r="BAR24" s="223"/>
      <c r="BAS24" s="223"/>
      <c r="BAT24" s="223"/>
      <c r="BAU24" s="223"/>
      <c r="BAV24" s="223"/>
      <c r="BAW24" s="223"/>
      <c r="BAX24" s="223"/>
      <c r="BAY24" s="223"/>
      <c r="BAZ24" s="223"/>
      <c r="BBA24" s="223"/>
      <c r="BBB24" s="223"/>
      <c r="BBC24" s="223"/>
      <c r="BBD24" s="223"/>
      <c r="BBE24" s="223"/>
      <c r="BBF24" s="223"/>
      <c r="BBG24" s="223"/>
      <c r="BBH24" s="223"/>
      <c r="BBI24" s="223"/>
      <c r="BBJ24" s="223"/>
      <c r="BBK24" s="223"/>
      <c r="BBL24" s="223"/>
      <c r="BBM24" s="223"/>
      <c r="BBN24" s="223"/>
      <c r="BBO24" s="223"/>
      <c r="BBP24" s="223"/>
      <c r="BBQ24" s="223"/>
      <c r="BBR24" s="223"/>
      <c r="BBS24" s="223"/>
      <c r="BBT24" s="223"/>
      <c r="BBU24" s="223"/>
      <c r="BBV24" s="223"/>
      <c r="BBW24" s="223"/>
      <c r="BBX24" s="223"/>
      <c r="BBY24" s="223"/>
      <c r="BBZ24" s="223"/>
      <c r="BCA24" s="223"/>
      <c r="BCB24" s="223"/>
      <c r="BCC24" s="223"/>
      <c r="BCD24" s="223"/>
      <c r="BCE24" s="223"/>
      <c r="BCF24" s="223"/>
      <c r="BCG24" s="223"/>
      <c r="BCH24" s="223"/>
      <c r="BCI24" s="223"/>
      <c r="BCJ24" s="223"/>
      <c r="BCK24" s="223"/>
      <c r="BCL24" s="223"/>
      <c r="BCM24" s="223"/>
      <c r="BCN24" s="223"/>
      <c r="BCO24" s="223"/>
      <c r="BCP24" s="223"/>
      <c r="BCQ24" s="223"/>
      <c r="BCR24" s="223"/>
      <c r="BCS24" s="223"/>
      <c r="BCT24" s="223"/>
      <c r="BCU24" s="223"/>
      <c r="BCV24" s="223"/>
      <c r="BCW24" s="223"/>
      <c r="BCX24" s="223"/>
      <c r="BCY24" s="223"/>
      <c r="BCZ24" s="223"/>
      <c r="BDA24" s="223"/>
      <c r="BDB24" s="223"/>
      <c r="BDC24" s="223"/>
      <c r="BDD24" s="223"/>
      <c r="BDE24" s="223"/>
      <c r="BDF24" s="223"/>
      <c r="BDG24" s="223"/>
      <c r="BDH24" s="223"/>
      <c r="BDI24" s="223"/>
      <c r="BDJ24" s="223"/>
      <c r="BDK24" s="223"/>
      <c r="BDL24" s="223"/>
      <c r="BDM24" s="223"/>
      <c r="BDN24" s="223"/>
      <c r="BDO24" s="223"/>
      <c r="BDP24" s="223"/>
      <c r="BDQ24" s="223"/>
      <c r="BDR24" s="223"/>
      <c r="BDS24" s="223"/>
      <c r="BDT24" s="223"/>
      <c r="BDU24" s="223"/>
      <c r="BDV24" s="223"/>
      <c r="BDW24" s="223"/>
      <c r="BDX24" s="223"/>
      <c r="BDY24" s="223"/>
      <c r="BDZ24" s="223"/>
      <c r="BEA24" s="223"/>
      <c r="BEB24" s="223"/>
      <c r="BEC24" s="223"/>
      <c r="BED24" s="223"/>
      <c r="BEE24" s="223"/>
      <c r="BEF24" s="223"/>
      <c r="BEG24" s="223"/>
      <c r="BEH24" s="223"/>
      <c r="BEI24" s="223"/>
      <c r="BEJ24" s="223"/>
      <c r="BEK24" s="223"/>
      <c r="BEL24" s="223"/>
      <c r="BEM24" s="223"/>
      <c r="BEN24" s="223"/>
      <c r="BEO24" s="223"/>
      <c r="BEP24" s="223"/>
      <c r="BEQ24" s="223"/>
      <c r="BER24" s="223"/>
      <c r="BES24" s="223"/>
      <c r="BET24" s="223"/>
      <c r="BEU24" s="223"/>
      <c r="BEV24" s="223"/>
      <c r="BEW24" s="223"/>
      <c r="BEX24" s="223"/>
      <c r="BEY24" s="223"/>
      <c r="BEZ24" s="223"/>
      <c r="BFA24" s="223"/>
      <c r="BFB24" s="223"/>
      <c r="BFC24" s="223"/>
      <c r="BFD24" s="223"/>
      <c r="BFE24" s="223"/>
      <c r="BFF24" s="223"/>
      <c r="BFG24" s="223"/>
      <c r="BFH24" s="223"/>
      <c r="BFI24" s="223"/>
      <c r="BFJ24" s="223"/>
      <c r="BFK24" s="223"/>
      <c r="BFL24" s="223"/>
      <c r="BFM24" s="223"/>
      <c r="BFN24" s="223"/>
      <c r="BFO24" s="223"/>
      <c r="BFP24" s="223"/>
      <c r="BFQ24" s="223"/>
      <c r="BFR24" s="223"/>
      <c r="BFS24" s="223"/>
      <c r="BFT24" s="223"/>
      <c r="BFU24" s="223"/>
      <c r="BFV24" s="223"/>
      <c r="BFW24" s="223"/>
      <c r="BFX24" s="223"/>
      <c r="BFY24" s="223"/>
      <c r="BFZ24" s="223"/>
      <c r="BGA24" s="223"/>
      <c r="BGB24" s="223"/>
      <c r="BGC24" s="223"/>
      <c r="BGD24" s="223"/>
      <c r="BGE24" s="223"/>
      <c r="BGF24" s="223"/>
      <c r="BGG24" s="223"/>
      <c r="BGH24" s="223"/>
      <c r="BGI24" s="223"/>
      <c r="BGJ24" s="223"/>
      <c r="BGK24" s="223"/>
      <c r="BGL24" s="223"/>
      <c r="BGM24" s="223"/>
    </row>
    <row r="25" spans="2:1547" ht="13.5" customHeight="1" x14ac:dyDescent="0.3">
      <c r="B25" s="295"/>
      <c r="C25" s="296"/>
      <c r="D25" s="639"/>
      <c r="E25" s="639" t="s">
        <v>215</v>
      </c>
      <c r="F25" s="640">
        <f>F18-F23</f>
        <v>100</v>
      </c>
      <c r="G25" s="296"/>
      <c r="H25" s="296"/>
      <c r="I25" s="296"/>
      <c r="J25" s="296"/>
      <c r="K25" s="296"/>
      <c r="L25" s="296"/>
      <c r="M25" s="593"/>
      <c r="N25" s="593"/>
      <c r="O25" s="593"/>
      <c r="P25" s="593"/>
      <c r="Q25" s="296"/>
      <c r="R25" s="296"/>
      <c r="S25" s="650">
        <f>S18</f>
        <v>8</v>
      </c>
      <c r="T25" s="296"/>
      <c r="U25" s="650">
        <f>U18</f>
        <v>8</v>
      </c>
      <c r="V25" s="296"/>
      <c r="W25" s="296"/>
      <c r="X25" s="296"/>
      <c r="Y25" s="296"/>
      <c r="Z25" s="296"/>
      <c r="AA25" s="296"/>
      <c r="AB25" s="296"/>
      <c r="AC25" s="296"/>
      <c r="AD25" s="296"/>
      <c r="AE25" s="297"/>
      <c r="AF25" s="298"/>
      <c r="AG25" s="299"/>
      <c r="AH25" s="294"/>
      <c r="IX25" s="223"/>
      <c r="IY25" s="223"/>
      <c r="IZ25" s="223"/>
      <c r="JA25" s="223"/>
      <c r="JB25" s="223"/>
      <c r="JC25" s="223"/>
      <c r="JD25" s="223"/>
      <c r="JE25" s="223"/>
      <c r="JF25" s="223"/>
      <c r="JG25" s="223"/>
      <c r="JH25" s="223"/>
      <c r="JI25" s="223"/>
      <c r="JJ25" s="223"/>
      <c r="JK25" s="223"/>
      <c r="JL25" s="223"/>
      <c r="JM25" s="223"/>
      <c r="JN25" s="223"/>
      <c r="JO25" s="223"/>
      <c r="JP25" s="223"/>
      <c r="JQ25" s="223"/>
      <c r="JR25" s="223"/>
      <c r="JS25" s="223"/>
      <c r="JT25" s="223"/>
      <c r="JU25" s="223"/>
      <c r="JV25" s="223"/>
      <c r="JW25" s="223"/>
      <c r="JX25" s="223"/>
      <c r="JY25" s="223"/>
      <c r="JZ25" s="223"/>
      <c r="KA25" s="223"/>
      <c r="KB25" s="223"/>
      <c r="KC25" s="223"/>
      <c r="KD25" s="223"/>
      <c r="KE25" s="223"/>
      <c r="KF25" s="223"/>
      <c r="KG25" s="223"/>
      <c r="KH25" s="223"/>
      <c r="KI25" s="223"/>
      <c r="KJ25" s="223"/>
      <c r="KK25" s="223"/>
      <c r="KL25" s="223"/>
      <c r="KM25" s="223"/>
      <c r="KN25" s="223"/>
      <c r="KO25" s="223"/>
      <c r="KP25" s="223"/>
      <c r="KQ25" s="223"/>
      <c r="KR25" s="223"/>
      <c r="KS25" s="223"/>
      <c r="KT25" s="223"/>
      <c r="KU25" s="223"/>
      <c r="KV25" s="223"/>
      <c r="KW25" s="223"/>
      <c r="KX25" s="223"/>
      <c r="KY25" s="223"/>
      <c r="KZ25" s="223"/>
      <c r="LA25" s="223"/>
      <c r="LB25" s="223"/>
      <c r="LC25" s="223"/>
      <c r="LD25" s="223"/>
      <c r="LE25" s="223"/>
      <c r="LF25" s="223"/>
      <c r="LG25" s="223"/>
      <c r="LH25" s="223"/>
      <c r="LI25" s="223"/>
      <c r="LJ25" s="223"/>
      <c r="LK25" s="223"/>
      <c r="LL25" s="223"/>
      <c r="LM25" s="223"/>
      <c r="LN25" s="223"/>
      <c r="LO25" s="223"/>
      <c r="LP25" s="223"/>
      <c r="LQ25" s="223"/>
      <c r="LR25" s="223"/>
      <c r="LS25" s="223"/>
      <c r="LT25" s="223"/>
      <c r="LU25" s="223"/>
      <c r="LV25" s="223"/>
      <c r="LW25" s="223"/>
      <c r="LX25" s="223"/>
      <c r="LY25" s="223"/>
      <c r="LZ25" s="223"/>
      <c r="MA25" s="223"/>
      <c r="MB25" s="223"/>
      <c r="MC25" s="223"/>
      <c r="MD25" s="223"/>
      <c r="ME25" s="223"/>
      <c r="MF25" s="223"/>
      <c r="MG25" s="223"/>
      <c r="MH25" s="223"/>
      <c r="MI25" s="223"/>
      <c r="MJ25" s="223"/>
      <c r="MK25" s="223"/>
      <c r="ML25" s="223"/>
      <c r="MM25" s="223"/>
      <c r="MN25" s="223"/>
      <c r="MO25" s="223"/>
      <c r="MP25" s="223"/>
      <c r="MQ25" s="223"/>
      <c r="MR25" s="223"/>
      <c r="MS25" s="223"/>
      <c r="MT25" s="223"/>
      <c r="MU25" s="223"/>
      <c r="MV25" s="223"/>
      <c r="MW25" s="223"/>
      <c r="MX25" s="223"/>
      <c r="MY25" s="223"/>
      <c r="MZ25" s="223"/>
      <c r="NA25" s="223"/>
      <c r="NB25" s="223"/>
      <c r="NC25" s="223"/>
      <c r="ND25" s="223"/>
      <c r="NE25" s="223"/>
      <c r="NF25" s="223"/>
      <c r="NG25" s="223"/>
      <c r="NH25" s="223"/>
      <c r="NI25" s="223"/>
      <c r="NJ25" s="223"/>
      <c r="NK25" s="223"/>
      <c r="NL25" s="223"/>
      <c r="NM25" s="223"/>
      <c r="NN25" s="223"/>
      <c r="NO25" s="223"/>
      <c r="NP25" s="223"/>
      <c r="NQ25" s="223"/>
      <c r="NR25" s="223"/>
      <c r="NS25" s="223"/>
      <c r="NT25" s="223"/>
      <c r="NU25" s="223"/>
      <c r="NV25" s="223"/>
      <c r="NW25" s="223"/>
      <c r="NX25" s="223"/>
      <c r="NY25" s="223"/>
      <c r="NZ25" s="223"/>
      <c r="OA25" s="223"/>
      <c r="OB25" s="223"/>
      <c r="OC25" s="223"/>
      <c r="OD25" s="223"/>
      <c r="OE25" s="223"/>
      <c r="OF25" s="223"/>
      <c r="OG25" s="223"/>
      <c r="OH25" s="223"/>
      <c r="OI25" s="223"/>
      <c r="OJ25" s="223"/>
      <c r="OK25" s="223"/>
      <c r="OL25" s="223"/>
      <c r="OM25" s="223"/>
      <c r="ON25" s="223"/>
      <c r="OO25" s="223"/>
      <c r="OP25" s="223"/>
      <c r="OQ25" s="223"/>
      <c r="OR25" s="223"/>
      <c r="OS25" s="223"/>
      <c r="OT25" s="223"/>
      <c r="OU25" s="223"/>
      <c r="OV25" s="223"/>
      <c r="OW25" s="223"/>
      <c r="OX25" s="223"/>
      <c r="OY25" s="223"/>
      <c r="OZ25" s="223"/>
      <c r="PA25" s="223"/>
      <c r="PB25" s="223"/>
      <c r="PC25" s="223"/>
      <c r="PD25" s="223"/>
      <c r="PE25" s="223"/>
      <c r="PF25" s="223"/>
      <c r="PG25" s="223"/>
      <c r="PH25" s="223"/>
      <c r="PI25" s="223"/>
      <c r="PJ25" s="223"/>
      <c r="PK25" s="223"/>
      <c r="PL25" s="223"/>
      <c r="PM25" s="223"/>
      <c r="PN25" s="223"/>
      <c r="PO25" s="223"/>
      <c r="PP25" s="223"/>
      <c r="PQ25" s="223"/>
      <c r="PR25" s="223"/>
      <c r="PS25" s="223"/>
      <c r="PT25" s="223"/>
      <c r="PU25" s="223"/>
      <c r="PV25" s="223"/>
      <c r="PW25" s="223"/>
      <c r="PX25" s="223"/>
      <c r="PY25" s="223"/>
      <c r="PZ25" s="223"/>
      <c r="QA25" s="223"/>
      <c r="QB25" s="223"/>
      <c r="QC25" s="223"/>
      <c r="QD25" s="223"/>
      <c r="QE25" s="223"/>
      <c r="QF25" s="223"/>
      <c r="QG25" s="223"/>
      <c r="QH25" s="223"/>
      <c r="QI25" s="223"/>
      <c r="QJ25" s="223"/>
      <c r="QK25" s="223"/>
      <c r="QL25" s="223"/>
      <c r="QM25" s="223"/>
      <c r="QN25" s="223"/>
      <c r="QO25" s="223"/>
      <c r="QP25" s="223"/>
      <c r="QQ25" s="223"/>
      <c r="QR25" s="223"/>
      <c r="QS25" s="223"/>
      <c r="QT25" s="223"/>
      <c r="QU25" s="223"/>
      <c r="QV25" s="223"/>
      <c r="QW25" s="223"/>
      <c r="QX25" s="223"/>
      <c r="QY25" s="223"/>
      <c r="QZ25" s="223"/>
      <c r="RA25" s="223"/>
      <c r="RB25" s="223"/>
      <c r="RC25" s="223"/>
      <c r="RD25" s="223"/>
      <c r="RE25" s="223"/>
      <c r="RF25" s="223"/>
      <c r="RG25" s="223"/>
      <c r="RH25" s="223"/>
      <c r="RI25" s="223"/>
      <c r="RJ25" s="223"/>
      <c r="RK25" s="223"/>
      <c r="RL25" s="223"/>
      <c r="RM25" s="223"/>
      <c r="RN25" s="223"/>
      <c r="RO25" s="223"/>
      <c r="RP25" s="223"/>
      <c r="RQ25" s="223"/>
      <c r="RR25" s="223"/>
      <c r="RS25" s="223"/>
      <c r="RT25" s="223"/>
      <c r="RU25" s="223"/>
      <c r="RV25" s="223"/>
      <c r="RW25" s="223"/>
      <c r="RX25" s="223"/>
      <c r="RY25" s="223"/>
      <c r="RZ25" s="223"/>
      <c r="SA25" s="223"/>
      <c r="SB25" s="223"/>
      <c r="SC25" s="223"/>
      <c r="SD25" s="223"/>
      <c r="SE25" s="223"/>
      <c r="SF25" s="223"/>
      <c r="SG25" s="223"/>
      <c r="SH25" s="223"/>
      <c r="SI25" s="223"/>
      <c r="SJ25" s="223"/>
      <c r="SK25" s="223"/>
      <c r="SL25" s="223"/>
      <c r="SM25" s="223"/>
      <c r="SN25" s="223"/>
      <c r="SO25" s="223"/>
      <c r="SP25" s="223"/>
      <c r="SQ25" s="223"/>
      <c r="SR25" s="223"/>
      <c r="SS25" s="223"/>
      <c r="ST25" s="223"/>
      <c r="SU25" s="223"/>
      <c r="SV25" s="223"/>
      <c r="SW25" s="223"/>
      <c r="SX25" s="223"/>
      <c r="SY25" s="223"/>
      <c r="SZ25" s="223"/>
      <c r="TA25" s="223"/>
      <c r="TB25" s="223"/>
      <c r="TC25" s="223"/>
      <c r="TD25" s="223"/>
      <c r="TE25" s="223"/>
      <c r="TF25" s="223"/>
      <c r="TG25" s="223"/>
      <c r="TH25" s="223"/>
      <c r="TI25" s="223"/>
      <c r="TJ25" s="223"/>
      <c r="TK25" s="223"/>
      <c r="TL25" s="223"/>
      <c r="TM25" s="223"/>
      <c r="TN25" s="223"/>
      <c r="TO25" s="223"/>
      <c r="TP25" s="223"/>
      <c r="TQ25" s="223"/>
      <c r="TR25" s="223"/>
      <c r="TS25" s="223"/>
      <c r="TT25" s="223"/>
      <c r="TU25" s="223"/>
      <c r="TV25" s="223"/>
      <c r="TW25" s="223"/>
      <c r="TX25" s="223"/>
      <c r="TY25" s="223"/>
      <c r="TZ25" s="223"/>
      <c r="UA25" s="223"/>
      <c r="UB25" s="223"/>
      <c r="UC25" s="223"/>
      <c r="UD25" s="223"/>
      <c r="UE25" s="223"/>
      <c r="UF25" s="223"/>
      <c r="UG25" s="223"/>
      <c r="UH25" s="223"/>
      <c r="UI25" s="223"/>
      <c r="UJ25" s="223"/>
      <c r="UK25" s="223"/>
      <c r="UL25" s="223"/>
      <c r="UM25" s="223"/>
      <c r="UN25" s="223"/>
      <c r="UO25" s="223"/>
      <c r="UP25" s="223"/>
      <c r="UQ25" s="223"/>
      <c r="UR25" s="223"/>
      <c r="US25" s="223"/>
      <c r="UT25" s="223"/>
      <c r="UU25" s="223"/>
      <c r="UV25" s="223"/>
      <c r="UW25" s="223"/>
      <c r="UX25" s="223"/>
      <c r="UY25" s="223"/>
      <c r="UZ25" s="223"/>
      <c r="VA25" s="223"/>
      <c r="VB25" s="223"/>
      <c r="VC25" s="223"/>
      <c r="VD25" s="223"/>
      <c r="VE25" s="223"/>
      <c r="VF25" s="223"/>
      <c r="VG25" s="223"/>
      <c r="VH25" s="223"/>
      <c r="VI25" s="223"/>
      <c r="VJ25" s="223"/>
      <c r="VK25" s="223"/>
      <c r="VL25" s="223"/>
      <c r="VM25" s="223"/>
      <c r="VN25" s="223"/>
      <c r="VO25" s="223"/>
      <c r="VP25" s="223"/>
      <c r="VQ25" s="223"/>
      <c r="VR25" s="223"/>
      <c r="VS25" s="223"/>
      <c r="VT25" s="223"/>
      <c r="VU25" s="223"/>
      <c r="VV25" s="223"/>
      <c r="VW25" s="223"/>
      <c r="VX25" s="223"/>
      <c r="VY25" s="223"/>
      <c r="VZ25" s="223"/>
      <c r="WA25" s="223"/>
      <c r="WB25" s="223"/>
      <c r="WC25" s="223"/>
      <c r="WD25" s="223"/>
      <c r="WE25" s="223"/>
      <c r="WF25" s="223"/>
      <c r="WG25" s="223"/>
      <c r="WH25" s="223"/>
      <c r="WI25" s="223"/>
      <c r="WJ25" s="223"/>
      <c r="WK25" s="223"/>
      <c r="WL25" s="223"/>
      <c r="WM25" s="223"/>
      <c r="WN25" s="223"/>
      <c r="WO25" s="223"/>
      <c r="WP25" s="223"/>
      <c r="WQ25" s="223"/>
      <c r="WR25" s="223"/>
      <c r="WS25" s="223"/>
      <c r="WT25" s="223"/>
      <c r="WU25" s="223"/>
      <c r="WV25" s="223"/>
      <c r="WW25" s="223"/>
      <c r="WX25" s="223"/>
      <c r="WY25" s="223"/>
      <c r="WZ25" s="223"/>
      <c r="XA25" s="223"/>
      <c r="XB25" s="223"/>
      <c r="XC25" s="223"/>
      <c r="XD25" s="223"/>
      <c r="XE25" s="223"/>
      <c r="XF25" s="223"/>
      <c r="XG25" s="223"/>
      <c r="XH25" s="223"/>
      <c r="XI25" s="223"/>
      <c r="XJ25" s="223"/>
      <c r="XK25" s="223"/>
      <c r="XL25" s="223"/>
      <c r="XM25" s="223"/>
      <c r="XN25" s="223"/>
      <c r="XO25" s="223"/>
      <c r="XP25" s="223"/>
      <c r="XQ25" s="223"/>
      <c r="XR25" s="223"/>
      <c r="XS25" s="223"/>
      <c r="XT25" s="223"/>
      <c r="XU25" s="223"/>
      <c r="XV25" s="223"/>
      <c r="XW25" s="223"/>
      <c r="XX25" s="223"/>
      <c r="XY25" s="223"/>
      <c r="XZ25" s="223"/>
      <c r="YA25" s="223"/>
      <c r="YB25" s="223"/>
      <c r="YC25" s="223"/>
      <c r="YD25" s="223"/>
      <c r="YE25" s="223"/>
      <c r="YF25" s="223"/>
      <c r="YG25" s="223"/>
      <c r="YH25" s="223"/>
      <c r="YI25" s="223"/>
      <c r="YJ25" s="223"/>
      <c r="YK25" s="223"/>
      <c r="YL25" s="223"/>
      <c r="YM25" s="223"/>
      <c r="YN25" s="223"/>
      <c r="YO25" s="223"/>
      <c r="YP25" s="223"/>
      <c r="YQ25" s="223"/>
      <c r="YR25" s="223"/>
      <c r="YS25" s="223"/>
      <c r="YT25" s="223"/>
      <c r="YU25" s="223"/>
      <c r="YV25" s="223"/>
      <c r="YW25" s="223"/>
      <c r="YX25" s="223"/>
      <c r="YY25" s="223"/>
      <c r="YZ25" s="223"/>
      <c r="ZA25" s="223"/>
      <c r="ZB25" s="223"/>
      <c r="ZC25" s="223"/>
      <c r="ZD25" s="223"/>
      <c r="ZE25" s="223"/>
      <c r="ZF25" s="223"/>
      <c r="ZG25" s="223"/>
      <c r="ZH25" s="223"/>
      <c r="ZI25" s="223"/>
      <c r="ZJ25" s="223"/>
      <c r="ZK25" s="223"/>
      <c r="ZL25" s="223"/>
      <c r="ZM25" s="223"/>
      <c r="ZN25" s="223"/>
      <c r="ZO25" s="223"/>
      <c r="ZP25" s="223"/>
      <c r="ZQ25" s="223"/>
      <c r="ZR25" s="223"/>
      <c r="ZS25" s="223"/>
      <c r="ZT25" s="223"/>
      <c r="ZU25" s="223"/>
      <c r="ZV25" s="223"/>
      <c r="ZW25" s="223"/>
      <c r="ZX25" s="223"/>
      <c r="ZY25" s="223"/>
      <c r="ZZ25" s="223"/>
      <c r="AAA25" s="223"/>
      <c r="AAB25" s="223"/>
      <c r="AAC25" s="223"/>
      <c r="AAD25" s="223"/>
      <c r="AAE25" s="223"/>
      <c r="AAF25" s="223"/>
      <c r="AAG25" s="223"/>
      <c r="AAH25" s="223"/>
      <c r="AAI25" s="223"/>
      <c r="AAJ25" s="223"/>
      <c r="AAK25" s="223"/>
      <c r="AAL25" s="223"/>
      <c r="AAM25" s="223"/>
      <c r="AAN25" s="223"/>
      <c r="AAO25" s="223"/>
      <c r="AAP25" s="223"/>
      <c r="AAQ25" s="223"/>
      <c r="AAR25" s="223"/>
      <c r="AAS25" s="223"/>
      <c r="AAT25" s="223"/>
      <c r="AAU25" s="223"/>
      <c r="AAV25" s="223"/>
      <c r="AAW25" s="223"/>
      <c r="AAX25" s="223"/>
      <c r="AAY25" s="223"/>
      <c r="AAZ25" s="223"/>
      <c r="ABA25" s="223"/>
      <c r="ABB25" s="223"/>
      <c r="ABC25" s="223"/>
      <c r="ABD25" s="223"/>
      <c r="ABE25" s="223"/>
      <c r="ABF25" s="223"/>
      <c r="ABG25" s="223"/>
      <c r="ABH25" s="223"/>
      <c r="ABI25" s="223"/>
      <c r="ABJ25" s="223"/>
      <c r="ABK25" s="223"/>
      <c r="ABL25" s="223"/>
      <c r="ABM25" s="223"/>
      <c r="ABN25" s="223"/>
      <c r="ABO25" s="223"/>
      <c r="ABP25" s="223"/>
      <c r="ABQ25" s="223"/>
      <c r="ABR25" s="223"/>
      <c r="ABS25" s="223"/>
      <c r="ABT25" s="223"/>
      <c r="ABU25" s="223"/>
      <c r="ABV25" s="223"/>
      <c r="ABW25" s="223"/>
      <c r="ABX25" s="223"/>
      <c r="ABY25" s="223"/>
      <c r="ABZ25" s="223"/>
      <c r="ACA25" s="223"/>
      <c r="ACB25" s="223"/>
      <c r="ACC25" s="223"/>
      <c r="ACD25" s="223"/>
      <c r="ACE25" s="223"/>
      <c r="ACF25" s="223"/>
      <c r="ACG25" s="223"/>
      <c r="ACH25" s="223"/>
      <c r="ACI25" s="223"/>
      <c r="ACJ25" s="223"/>
      <c r="ACK25" s="223"/>
      <c r="ACL25" s="223"/>
      <c r="ACM25" s="223"/>
      <c r="ACN25" s="223"/>
      <c r="ACO25" s="223"/>
      <c r="ACP25" s="223"/>
      <c r="ACQ25" s="223"/>
      <c r="ACR25" s="223"/>
      <c r="ACS25" s="223"/>
      <c r="ACT25" s="223"/>
      <c r="ACU25" s="223"/>
      <c r="ACV25" s="223"/>
      <c r="ACW25" s="223"/>
      <c r="ACX25" s="223"/>
      <c r="ACY25" s="223"/>
      <c r="ACZ25" s="223"/>
      <c r="ADA25" s="223"/>
      <c r="ADB25" s="223"/>
      <c r="ADC25" s="223"/>
      <c r="ADD25" s="223"/>
      <c r="ADE25" s="223"/>
      <c r="ADF25" s="223"/>
      <c r="ADG25" s="223"/>
      <c r="ADH25" s="223"/>
      <c r="ADI25" s="223"/>
      <c r="ADJ25" s="223"/>
      <c r="ADK25" s="223"/>
      <c r="ADL25" s="223"/>
      <c r="ADM25" s="223"/>
      <c r="ADN25" s="223"/>
      <c r="ADO25" s="223"/>
      <c r="ADP25" s="223"/>
      <c r="ADQ25" s="223"/>
      <c r="ADR25" s="223"/>
      <c r="ADS25" s="223"/>
      <c r="ADT25" s="223"/>
      <c r="ADU25" s="223"/>
      <c r="ADV25" s="223"/>
      <c r="ADW25" s="223"/>
      <c r="ADX25" s="223"/>
      <c r="ADY25" s="223"/>
      <c r="ADZ25" s="223"/>
      <c r="AEA25" s="223"/>
      <c r="AEB25" s="223"/>
      <c r="AEC25" s="223"/>
      <c r="AED25" s="223"/>
      <c r="AEE25" s="223"/>
      <c r="AEF25" s="223"/>
      <c r="AEG25" s="223"/>
      <c r="AEH25" s="223"/>
      <c r="AEI25" s="223"/>
      <c r="AEJ25" s="223"/>
      <c r="AEK25" s="223"/>
      <c r="AEL25" s="223"/>
      <c r="AEM25" s="223"/>
      <c r="AEN25" s="223"/>
      <c r="AEO25" s="223"/>
      <c r="AEP25" s="223"/>
      <c r="AEQ25" s="223"/>
      <c r="AER25" s="223"/>
      <c r="AES25" s="223"/>
      <c r="AET25" s="223"/>
      <c r="AEU25" s="223"/>
      <c r="AEV25" s="223"/>
      <c r="AEW25" s="223"/>
      <c r="AEX25" s="223"/>
      <c r="AEY25" s="223"/>
      <c r="AEZ25" s="223"/>
      <c r="AFA25" s="223"/>
      <c r="AFB25" s="223"/>
      <c r="AFC25" s="223"/>
      <c r="AFD25" s="223"/>
      <c r="AFE25" s="223"/>
      <c r="AFF25" s="223"/>
      <c r="AFG25" s="223"/>
      <c r="AFH25" s="223"/>
      <c r="AFI25" s="223"/>
      <c r="AFJ25" s="223"/>
      <c r="AFK25" s="223"/>
      <c r="AFL25" s="223"/>
      <c r="AFM25" s="223"/>
      <c r="AFN25" s="223"/>
      <c r="AFO25" s="223"/>
      <c r="AFP25" s="223"/>
      <c r="AFQ25" s="223"/>
      <c r="AFR25" s="223"/>
      <c r="AFS25" s="223"/>
      <c r="AFT25" s="223"/>
      <c r="AFU25" s="223"/>
      <c r="AFV25" s="223"/>
      <c r="AFW25" s="223"/>
      <c r="AFX25" s="223"/>
      <c r="AFY25" s="223"/>
      <c r="AFZ25" s="223"/>
      <c r="AGA25" s="223"/>
      <c r="AGB25" s="223"/>
      <c r="AGC25" s="223"/>
      <c r="AGD25" s="223"/>
      <c r="AGE25" s="223"/>
      <c r="AGF25" s="223"/>
      <c r="AGG25" s="223"/>
      <c r="AGH25" s="223"/>
      <c r="AGI25" s="223"/>
      <c r="AGJ25" s="223"/>
      <c r="AGK25" s="223"/>
      <c r="AGL25" s="223"/>
      <c r="AGM25" s="223"/>
      <c r="AGN25" s="223"/>
      <c r="AGO25" s="223"/>
      <c r="AGP25" s="223"/>
      <c r="AGQ25" s="223"/>
      <c r="AGR25" s="223"/>
      <c r="AGS25" s="223"/>
      <c r="AGT25" s="223"/>
      <c r="AGU25" s="223"/>
      <c r="AGV25" s="223"/>
      <c r="AGW25" s="223"/>
      <c r="AGX25" s="223"/>
      <c r="AGY25" s="223"/>
      <c r="AGZ25" s="223"/>
      <c r="AHA25" s="223"/>
      <c r="AHB25" s="223"/>
      <c r="AHC25" s="223"/>
      <c r="AHD25" s="223"/>
      <c r="AHE25" s="223"/>
      <c r="AHF25" s="223"/>
      <c r="AHG25" s="223"/>
      <c r="AHH25" s="223"/>
      <c r="AHI25" s="223"/>
      <c r="AHJ25" s="223"/>
      <c r="AHK25" s="223"/>
      <c r="AHL25" s="223"/>
      <c r="AHM25" s="223"/>
      <c r="AHN25" s="223"/>
      <c r="AHO25" s="223"/>
      <c r="AHP25" s="223"/>
      <c r="AHQ25" s="223"/>
      <c r="AHR25" s="223"/>
      <c r="AHS25" s="223"/>
      <c r="AHT25" s="223"/>
      <c r="AHU25" s="223"/>
      <c r="AHV25" s="223"/>
      <c r="AHW25" s="223"/>
      <c r="AHX25" s="223"/>
      <c r="AHY25" s="223"/>
      <c r="AHZ25" s="223"/>
      <c r="AIA25" s="223"/>
      <c r="AIB25" s="223"/>
      <c r="AIC25" s="223"/>
      <c r="AID25" s="223"/>
      <c r="AIE25" s="223"/>
      <c r="AIF25" s="223"/>
      <c r="AIG25" s="223"/>
      <c r="AIH25" s="223"/>
      <c r="AII25" s="223"/>
      <c r="AIJ25" s="223"/>
      <c r="AIK25" s="223"/>
      <c r="AIL25" s="223"/>
      <c r="AIM25" s="223"/>
      <c r="AIN25" s="223"/>
      <c r="AIO25" s="223"/>
      <c r="AIP25" s="223"/>
      <c r="AIQ25" s="223"/>
      <c r="AIR25" s="223"/>
      <c r="AIS25" s="223"/>
      <c r="AIT25" s="223"/>
      <c r="AIU25" s="223"/>
      <c r="AIV25" s="223"/>
      <c r="AIW25" s="223"/>
      <c r="AIX25" s="223"/>
      <c r="AIY25" s="223"/>
      <c r="AIZ25" s="223"/>
      <c r="AJA25" s="223"/>
      <c r="AJB25" s="223"/>
      <c r="AJC25" s="223"/>
      <c r="AJD25" s="223"/>
      <c r="AJE25" s="223"/>
      <c r="AJF25" s="223"/>
      <c r="AJG25" s="223"/>
      <c r="AJH25" s="223"/>
      <c r="AJI25" s="223"/>
      <c r="AJJ25" s="223"/>
      <c r="AJK25" s="223"/>
      <c r="AJL25" s="223"/>
      <c r="AJM25" s="223"/>
      <c r="AJN25" s="223"/>
      <c r="AJO25" s="223"/>
      <c r="AJP25" s="223"/>
      <c r="AJQ25" s="223"/>
      <c r="AJR25" s="223"/>
      <c r="AJS25" s="223"/>
      <c r="AJT25" s="223"/>
      <c r="AJU25" s="223"/>
      <c r="AJV25" s="223"/>
      <c r="AJW25" s="223"/>
      <c r="AJX25" s="223"/>
      <c r="AJY25" s="223"/>
      <c r="AJZ25" s="223"/>
      <c r="AKA25" s="223"/>
      <c r="AKB25" s="223"/>
      <c r="AKC25" s="223"/>
      <c r="AKD25" s="223"/>
      <c r="AKE25" s="223"/>
      <c r="AKF25" s="223"/>
      <c r="AKG25" s="223"/>
      <c r="AKH25" s="223"/>
      <c r="AKI25" s="223"/>
      <c r="AKJ25" s="223"/>
      <c r="AKK25" s="223"/>
      <c r="AKL25" s="223"/>
      <c r="AKM25" s="223"/>
      <c r="AKN25" s="223"/>
      <c r="AKO25" s="223"/>
      <c r="AKP25" s="223"/>
      <c r="AKQ25" s="223"/>
      <c r="AKR25" s="223"/>
      <c r="AKS25" s="223"/>
      <c r="AKT25" s="223"/>
      <c r="AKU25" s="223"/>
      <c r="AKV25" s="223"/>
      <c r="AKW25" s="223"/>
      <c r="AKX25" s="223"/>
      <c r="AKY25" s="223"/>
      <c r="AKZ25" s="223"/>
      <c r="ALA25" s="223"/>
      <c r="ALB25" s="223"/>
      <c r="ALC25" s="223"/>
      <c r="ALD25" s="223"/>
      <c r="ALE25" s="223"/>
      <c r="ALF25" s="223"/>
      <c r="ALG25" s="223"/>
      <c r="ALH25" s="223"/>
      <c r="ALI25" s="223"/>
      <c r="ALJ25" s="223"/>
      <c r="ALK25" s="223"/>
      <c r="ALL25" s="223"/>
      <c r="ALM25" s="223"/>
      <c r="ALN25" s="223"/>
      <c r="ALO25" s="223"/>
      <c r="ALP25" s="223"/>
      <c r="ALQ25" s="223"/>
      <c r="ALR25" s="223"/>
      <c r="ALS25" s="223"/>
      <c r="ALT25" s="223"/>
      <c r="ALU25" s="223"/>
      <c r="ALV25" s="223"/>
      <c r="ALW25" s="223"/>
      <c r="ALX25" s="223"/>
      <c r="ALY25" s="223"/>
      <c r="ALZ25" s="223"/>
      <c r="AMA25" s="223"/>
      <c r="AMB25" s="223"/>
      <c r="AMC25" s="223"/>
      <c r="AMD25" s="223"/>
      <c r="AME25" s="223"/>
      <c r="AMF25" s="223"/>
      <c r="AMG25" s="223"/>
      <c r="AMH25" s="223"/>
      <c r="AMI25" s="223"/>
      <c r="AMJ25" s="223"/>
      <c r="AMK25" s="223"/>
      <c r="AML25" s="223"/>
      <c r="AMM25" s="223"/>
      <c r="AMN25" s="223"/>
      <c r="AMO25" s="223"/>
      <c r="AMP25" s="223"/>
      <c r="AMQ25" s="223"/>
      <c r="AMR25" s="223"/>
      <c r="AMS25" s="223"/>
      <c r="AMT25" s="223"/>
      <c r="AMU25" s="223"/>
      <c r="AMV25" s="223"/>
      <c r="AMW25" s="223"/>
      <c r="AMX25" s="223"/>
      <c r="AMY25" s="223"/>
      <c r="AMZ25" s="223"/>
      <c r="ANA25" s="223"/>
      <c r="ANB25" s="223"/>
      <c r="ANC25" s="223"/>
      <c r="AND25" s="223"/>
      <c r="ANE25" s="223"/>
      <c r="ANF25" s="223"/>
      <c r="ANG25" s="223"/>
      <c r="ANH25" s="223"/>
      <c r="ANI25" s="223"/>
      <c r="ANJ25" s="223"/>
      <c r="ANK25" s="223"/>
      <c r="ANL25" s="223"/>
      <c r="ANM25" s="223"/>
      <c r="ANN25" s="223"/>
      <c r="ANO25" s="223"/>
      <c r="ANP25" s="223"/>
      <c r="ANQ25" s="223"/>
      <c r="ANR25" s="223"/>
      <c r="ANS25" s="223"/>
      <c r="ANT25" s="223"/>
      <c r="ANU25" s="223"/>
      <c r="ANV25" s="223"/>
      <c r="ANW25" s="223"/>
      <c r="ANX25" s="223"/>
      <c r="ANY25" s="223"/>
      <c r="ANZ25" s="223"/>
      <c r="AOA25" s="223"/>
      <c r="AOB25" s="223"/>
      <c r="AOC25" s="223"/>
      <c r="AOD25" s="223"/>
      <c r="AOE25" s="223"/>
      <c r="AOF25" s="223"/>
      <c r="AOG25" s="223"/>
      <c r="AOH25" s="223"/>
      <c r="AOI25" s="223"/>
      <c r="AOJ25" s="223"/>
      <c r="AOK25" s="223"/>
      <c r="AOL25" s="223"/>
      <c r="AOM25" s="223"/>
      <c r="AON25" s="223"/>
      <c r="AOO25" s="223"/>
      <c r="AOP25" s="223"/>
      <c r="AOQ25" s="223"/>
      <c r="AOR25" s="223"/>
      <c r="AOS25" s="223"/>
      <c r="AOT25" s="223"/>
      <c r="AOU25" s="223"/>
      <c r="AOV25" s="223"/>
      <c r="AOW25" s="223"/>
      <c r="AOX25" s="223"/>
      <c r="AOY25" s="223"/>
      <c r="AOZ25" s="223"/>
      <c r="APA25" s="223"/>
      <c r="APB25" s="223"/>
      <c r="APC25" s="223"/>
      <c r="APD25" s="223"/>
      <c r="APE25" s="223"/>
      <c r="APF25" s="223"/>
      <c r="APG25" s="223"/>
      <c r="APH25" s="223"/>
      <c r="API25" s="223"/>
      <c r="APJ25" s="223"/>
      <c r="APK25" s="223"/>
      <c r="APL25" s="223"/>
      <c r="APM25" s="223"/>
      <c r="APN25" s="223"/>
      <c r="APO25" s="223"/>
      <c r="APP25" s="223"/>
      <c r="APQ25" s="223"/>
      <c r="APR25" s="223"/>
      <c r="APS25" s="223"/>
      <c r="APT25" s="223"/>
      <c r="APU25" s="223"/>
      <c r="APV25" s="223"/>
      <c r="APW25" s="223"/>
      <c r="APX25" s="223"/>
      <c r="APY25" s="223"/>
      <c r="APZ25" s="223"/>
      <c r="AQA25" s="223"/>
      <c r="AQB25" s="223"/>
      <c r="AQC25" s="223"/>
      <c r="AQD25" s="223"/>
      <c r="AQE25" s="223"/>
      <c r="AQF25" s="223"/>
      <c r="AQG25" s="223"/>
      <c r="AQH25" s="223"/>
      <c r="AQI25" s="223"/>
      <c r="AQJ25" s="223"/>
      <c r="AQK25" s="223"/>
      <c r="AQL25" s="223"/>
      <c r="AQM25" s="223"/>
      <c r="AQN25" s="223"/>
      <c r="AQO25" s="223"/>
      <c r="AQP25" s="223"/>
      <c r="AQQ25" s="223"/>
      <c r="AQR25" s="223"/>
      <c r="AQS25" s="223"/>
      <c r="AQT25" s="223"/>
      <c r="AQU25" s="223"/>
      <c r="AQV25" s="223"/>
      <c r="AQW25" s="223"/>
      <c r="AQX25" s="223"/>
      <c r="AQY25" s="223"/>
      <c r="AQZ25" s="223"/>
      <c r="ARA25" s="223"/>
      <c r="ARB25" s="223"/>
      <c r="ARC25" s="223"/>
      <c r="ARD25" s="223"/>
      <c r="ARE25" s="223"/>
      <c r="ARF25" s="223"/>
      <c r="ARG25" s="223"/>
      <c r="ARH25" s="223"/>
      <c r="ARI25" s="223"/>
      <c r="ARJ25" s="223"/>
      <c r="ARK25" s="223"/>
      <c r="ARL25" s="223"/>
      <c r="ARM25" s="223"/>
      <c r="ARN25" s="223"/>
      <c r="ARO25" s="223"/>
      <c r="ARP25" s="223"/>
      <c r="ARQ25" s="223"/>
      <c r="ARR25" s="223"/>
      <c r="ARS25" s="223"/>
      <c r="ART25" s="223"/>
      <c r="ARU25" s="223"/>
      <c r="ARV25" s="223"/>
      <c r="ARW25" s="223"/>
      <c r="ARX25" s="223"/>
      <c r="ARY25" s="223"/>
      <c r="ARZ25" s="223"/>
      <c r="ASA25" s="223"/>
      <c r="ASB25" s="223"/>
      <c r="ASC25" s="223"/>
      <c r="ASD25" s="223"/>
      <c r="ASE25" s="223"/>
      <c r="ASF25" s="223"/>
      <c r="ASG25" s="223"/>
      <c r="ASH25" s="223"/>
      <c r="ASI25" s="223"/>
      <c r="ASJ25" s="223"/>
      <c r="ASK25" s="223"/>
      <c r="ASL25" s="223"/>
      <c r="ASM25" s="223"/>
      <c r="ASN25" s="223"/>
      <c r="ASO25" s="223"/>
      <c r="ASP25" s="223"/>
      <c r="ASQ25" s="223"/>
      <c r="ASR25" s="223"/>
      <c r="ASS25" s="223"/>
      <c r="AST25" s="223"/>
      <c r="ASU25" s="223"/>
      <c r="ASV25" s="223"/>
      <c r="ASW25" s="223"/>
      <c r="ASX25" s="223"/>
      <c r="ASY25" s="223"/>
      <c r="ASZ25" s="223"/>
      <c r="ATA25" s="223"/>
      <c r="ATB25" s="223"/>
      <c r="ATC25" s="223"/>
      <c r="ATD25" s="223"/>
      <c r="ATE25" s="223"/>
      <c r="ATF25" s="223"/>
      <c r="ATG25" s="223"/>
      <c r="ATH25" s="223"/>
      <c r="ATI25" s="223"/>
      <c r="ATJ25" s="223"/>
      <c r="ATK25" s="223"/>
      <c r="ATL25" s="223"/>
      <c r="ATM25" s="223"/>
      <c r="ATN25" s="223"/>
      <c r="ATO25" s="223"/>
      <c r="ATP25" s="223"/>
      <c r="ATQ25" s="223"/>
      <c r="ATR25" s="223"/>
      <c r="ATS25" s="223"/>
      <c r="ATT25" s="223"/>
      <c r="ATU25" s="223"/>
      <c r="ATV25" s="223"/>
      <c r="ATW25" s="223"/>
      <c r="ATX25" s="223"/>
      <c r="ATY25" s="223"/>
      <c r="ATZ25" s="223"/>
      <c r="AUA25" s="223"/>
      <c r="AUB25" s="223"/>
      <c r="AUC25" s="223"/>
      <c r="AUD25" s="223"/>
      <c r="AUE25" s="223"/>
      <c r="AUF25" s="223"/>
      <c r="AUG25" s="223"/>
      <c r="AUH25" s="223"/>
      <c r="AUI25" s="223"/>
      <c r="AUJ25" s="223"/>
      <c r="AUK25" s="223"/>
      <c r="AUL25" s="223"/>
      <c r="AUM25" s="223"/>
      <c r="AUN25" s="223"/>
      <c r="AUO25" s="223"/>
      <c r="AUP25" s="223"/>
      <c r="AUQ25" s="223"/>
      <c r="AUR25" s="223"/>
      <c r="AUS25" s="223"/>
      <c r="AUT25" s="223"/>
      <c r="AUU25" s="223"/>
      <c r="AUV25" s="223"/>
      <c r="AUW25" s="223"/>
      <c r="AUX25" s="223"/>
      <c r="AUY25" s="223"/>
      <c r="AUZ25" s="223"/>
      <c r="AVA25" s="223"/>
      <c r="AVB25" s="223"/>
      <c r="AVC25" s="223"/>
      <c r="AVD25" s="223"/>
      <c r="AVE25" s="223"/>
      <c r="AVF25" s="223"/>
      <c r="AVG25" s="223"/>
      <c r="AVH25" s="223"/>
      <c r="AVI25" s="223"/>
      <c r="AVJ25" s="223"/>
      <c r="AVK25" s="223"/>
      <c r="AVL25" s="223"/>
      <c r="AVM25" s="223"/>
      <c r="AVN25" s="223"/>
      <c r="AVO25" s="223"/>
      <c r="AVP25" s="223"/>
      <c r="AVQ25" s="223"/>
      <c r="AVR25" s="223"/>
      <c r="AVS25" s="223"/>
      <c r="AVT25" s="223"/>
      <c r="AVU25" s="223"/>
      <c r="AVV25" s="223"/>
      <c r="AVW25" s="223"/>
      <c r="AVX25" s="223"/>
      <c r="AVY25" s="223"/>
      <c r="AVZ25" s="223"/>
      <c r="AWA25" s="223"/>
      <c r="AWB25" s="223"/>
      <c r="AWC25" s="223"/>
      <c r="AWD25" s="223"/>
      <c r="AWE25" s="223"/>
      <c r="AWF25" s="223"/>
      <c r="AWG25" s="223"/>
      <c r="AWH25" s="223"/>
      <c r="AWI25" s="223"/>
      <c r="AWJ25" s="223"/>
      <c r="AWK25" s="223"/>
      <c r="AWL25" s="223"/>
      <c r="AWM25" s="223"/>
      <c r="AWN25" s="223"/>
      <c r="AWO25" s="223"/>
      <c r="AWP25" s="223"/>
      <c r="AWQ25" s="223"/>
      <c r="AWR25" s="223"/>
      <c r="AWS25" s="223"/>
      <c r="AWT25" s="223"/>
      <c r="AWU25" s="223"/>
      <c r="AWV25" s="223"/>
      <c r="AWW25" s="223"/>
      <c r="AWX25" s="223"/>
      <c r="AWY25" s="223"/>
      <c r="AWZ25" s="223"/>
      <c r="AXA25" s="223"/>
      <c r="AXB25" s="223"/>
      <c r="AXC25" s="223"/>
      <c r="AXD25" s="223"/>
      <c r="AXE25" s="223"/>
      <c r="AXF25" s="223"/>
      <c r="AXG25" s="223"/>
      <c r="AXH25" s="223"/>
      <c r="AXI25" s="223"/>
      <c r="AXJ25" s="223"/>
      <c r="AXK25" s="223"/>
      <c r="AXL25" s="223"/>
      <c r="AXM25" s="223"/>
      <c r="AXN25" s="223"/>
      <c r="AXO25" s="223"/>
      <c r="AXP25" s="223"/>
      <c r="AXQ25" s="223"/>
      <c r="AXR25" s="223"/>
      <c r="AXS25" s="223"/>
      <c r="AXT25" s="223"/>
      <c r="AXU25" s="223"/>
      <c r="AXV25" s="223"/>
      <c r="AXW25" s="223"/>
      <c r="AXX25" s="223"/>
      <c r="AXY25" s="223"/>
      <c r="AXZ25" s="223"/>
      <c r="AYA25" s="223"/>
      <c r="AYB25" s="223"/>
      <c r="AYC25" s="223"/>
      <c r="AYD25" s="223"/>
      <c r="AYE25" s="223"/>
      <c r="AYF25" s="223"/>
      <c r="AYG25" s="223"/>
      <c r="AYH25" s="223"/>
      <c r="AYI25" s="223"/>
      <c r="AYJ25" s="223"/>
      <c r="AYK25" s="223"/>
      <c r="AYL25" s="223"/>
      <c r="AYM25" s="223"/>
      <c r="AYN25" s="223"/>
      <c r="AYO25" s="223"/>
      <c r="AYP25" s="223"/>
      <c r="AYQ25" s="223"/>
      <c r="AYR25" s="223"/>
      <c r="AYS25" s="223"/>
      <c r="AYT25" s="223"/>
      <c r="AYU25" s="223"/>
      <c r="AYV25" s="223"/>
      <c r="AYW25" s="223"/>
      <c r="AYX25" s="223"/>
      <c r="AYY25" s="223"/>
      <c r="AYZ25" s="223"/>
      <c r="AZA25" s="223"/>
      <c r="AZB25" s="223"/>
      <c r="AZC25" s="223"/>
      <c r="AZD25" s="223"/>
      <c r="AZE25" s="223"/>
      <c r="AZF25" s="223"/>
      <c r="AZG25" s="223"/>
      <c r="AZH25" s="223"/>
      <c r="AZI25" s="223"/>
      <c r="AZJ25" s="223"/>
      <c r="AZK25" s="223"/>
      <c r="AZL25" s="223"/>
      <c r="AZM25" s="223"/>
      <c r="AZN25" s="223"/>
      <c r="AZO25" s="223"/>
      <c r="AZP25" s="223"/>
      <c r="AZQ25" s="223"/>
      <c r="AZR25" s="223"/>
      <c r="AZS25" s="223"/>
      <c r="AZT25" s="223"/>
      <c r="AZU25" s="223"/>
      <c r="AZV25" s="223"/>
      <c r="AZW25" s="223"/>
      <c r="AZX25" s="223"/>
      <c r="AZY25" s="223"/>
      <c r="AZZ25" s="223"/>
      <c r="BAA25" s="223"/>
      <c r="BAB25" s="223"/>
      <c r="BAC25" s="223"/>
      <c r="BAD25" s="223"/>
      <c r="BAE25" s="223"/>
      <c r="BAF25" s="223"/>
      <c r="BAG25" s="223"/>
      <c r="BAH25" s="223"/>
      <c r="BAI25" s="223"/>
      <c r="BAJ25" s="223"/>
      <c r="BAK25" s="223"/>
      <c r="BAL25" s="223"/>
      <c r="BAM25" s="223"/>
      <c r="BAN25" s="223"/>
      <c r="BAO25" s="223"/>
      <c r="BAP25" s="223"/>
      <c r="BAQ25" s="223"/>
      <c r="BAR25" s="223"/>
      <c r="BAS25" s="223"/>
      <c r="BAT25" s="223"/>
      <c r="BAU25" s="223"/>
      <c r="BAV25" s="223"/>
      <c r="BAW25" s="223"/>
      <c r="BAX25" s="223"/>
      <c r="BAY25" s="223"/>
      <c r="BAZ25" s="223"/>
      <c r="BBA25" s="223"/>
      <c r="BBB25" s="223"/>
      <c r="BBC25" s="223"/>
      <c r="BBD25" s="223"/>
      <c r="BBE25" s="223"/>
      <c r="BBF25" s="223"/>
      <c r="BBG25" s="223"/>
      <c r="BBH25" s="223"/>
      <c r="BBI25" s="223"/>
      <c r="BBJ25" s="223"/>
      <c r="BBK25" s="223"/>
      <c r="BBL25" s="223"/>
      <c r="BBM25" s="223"/>
      <c r="BBN25" s="223"/>
      <c r="BBO25" s="223"/>
      <c r="BBP25" s="223"/>
      <c r="BBQ25" s="223"/>
      <c r="BBR25" s="223"/>
      <c r="BBS25" s="223"/>
      <c r="BBT25" s="223"/>
      <c r="BBU25" s="223"/>
      <c r="BBV25" s="223"/>
      <c r="BBW25" s="223"/>
      <c r="BBX25" s="223"/>
      <c r="BBY25" s="223"/>
      <c r="BBZ25" s="223"/>
      <c r="BCA25" s="223"/>
      <c r="BCB25" s="223"/>
      <c r="BCC25" s="223"/>
      <c r="BCD25" s="223"/>
      <c r="BCE25" s="223"/>
      <c r="BCF25" s="223"/>
      <c r="BCG25" s="223"/>
      <c r="BCH25" s="223"/>
      <c r="BCI25" s="223"/>
      <c r="BCJ25" s="223"/>
      <c r="BCK25" s="223"/>
      <c r="BCL25" s="223"/>
      <c r="BCM25" s="223"/>
      <c r="BCN25" s="223"/>
      <c r="BCO25" s="223"/>
      <c r="BCP25" s="223"/>
      <c r="BCQ25" s="223"/>
      <c r="BCR25" s="223"/>
      <c r="BCS25" s="223"/>
      <c r="BCT25" s="223"/>
      <c r="BCU25" s="223"/>
      <c r="BCV25" s="223"/>
      <c r="BCW25" s="223"/>
      <c r="BCX25" s="223"/>
      <c r="BCY25" s="223"/>
      <c r="BCZ25" s="223"/>
      <c r="BDA25" s="223"/>
      <c r="BDB25" s="223"/>
      <c r="BDC25" s="223"/>
      <c r="BDD25" s="223"/>
      <c r="BDE25" s="223"/>
      <c r="BDF25" s="223"/>
      <c r="BDG25" s="223"/>
      <c r="BDH25" s="223"/>
      <c r="BDI25" s="223"/>
      <c r="BDJ25" s="223"/>
      <c r="BDK25" s="223"/>
      <c r="BDL25" s="223"/>
      <c r="BDM25" s="223"/>
      <c r="BDN25" s="223"/>
      <c r="BDO25" s="223"/>
      <c r="BDP25" s="223"/>
      <c r="BDQ25" s="223"/>
      <c r="BDR25" s="223"/>
      <c r="BDS25" s="223"/>
      <c r="BDT25" s="223"/>
      <c r="BDU25" s="223"/>
      <c r="BDV25" s="223"/>
      <c r="BDW25" s="223"/>
      <c r="BDX25" s="223"/>
      <c r="BDY25" s="223"/>
      <c r="BDZ25" s="223"/>
      <c r="BEA25" s="223"/>
      <c r="BEB25" s="223"/>
      <c r="BEC25" s="223"/>
      <c r="BED25" s="223"/>
      <c r="BEE25" s="223"/>
      <c r="BEF25" s="223"/>
      <c r="BEG25" s="223"/>
      <c r="BEH25" s="223"/>
      <c r="BEI25" s="223"/>
      <c r="BEJ25" s="223"/>
      <c r="BEK25" s="223"/>
      <c r="BEL25" s="223"/>
      <c r="BEM25" s="223"/>
      <c r="BEN25" s="223"/>
      <c r="BEO25" s="223"/>
      <c r="BEP25" s="223"/>
      <c r="BEQ25" s="223"/>
      <c r="BER25" s="223"/>
      <c r="BES25" s="223"/>
      <c r="BET25" s="223"/>
      <c r="BEU25" s="223"/>
      <c r="BEV25" s="223"/>
      <c r="BEW25" s="223"/>
      <c r="BEX25" s="223"/>
      <c r="BEY25" s="223"/>
      <c r="BEZ25" s="223"/>
      <c r="BFA25" s="223"/>
      <c r="BFB25" s="223"/>
      <c r="BFC25" s="223"/>
      <c r="BFD25" s="223"/>
      <c r="BFE25" s="223"/>
      <c r="BFF25" s="223"/>
      <c r="BFG25" s="223"/>
      <c r="BFH25" s="223"/>
      <c r="BFI25" s="223"/>
      <c r="BFJ25" s="223"/>
      <c r="BFK25" s="223"/>
      <c r="BFL25" s="223"/>
      <c r="BFM25" s="223"/>
      <c r="BFN25" s="223"/>
      <c r="BFO25" s="223"/>
      <c r="BFP25" s="223"/>
      <c r="BFQ25" s="223"/>
      <c r="BFR25" s="223"/>
      <c r="BFS25" s="223"/>
      <c r="BFT25" s="223"/>
      <c r="BFU25" s="223"/>
      <c r="BFV25" s="223"/>
      <c r="BFW25" s="223"/>
      <c r="BFX25" s="223"/>
      <c r="BFY25" s="223"/>
      <c r="BFZ25" s="223"/>
      <c r="BGA25" s="223"/>
      <c r="BGB25" s="223"/>
      <c r="BGC25" s="223"/>
      <c r="BGD25" s="223"/>
      <c r="BGE25" s="223"/>
      <c r="BGF25" s="223"/>
      <c r="BGG25" s="223"/>
      <c r="BGH25" s="223"/>
      <c r="BGI25" s="223"/>
      <c r="BGJ25" s="223"/>
      <c r="BGK25" s="223"/>
      <c r="BGL25" s="223"/>
      <c r="BGM25" s="223"/>
    </row>
    <row r="26" spans="2:1547" ht="13.5" customHeight="1" x14ac:dyDescent="0.3">
      <c r="B26" s="295"/>
      <c r="C26" s="296"/>
      <c r="D26" s="639"/>
      <c r="E26" s="639" t="s">
        <v>216</v>
      </c>
      <c r="F26" s="640">
        <v>100</v>
      </c>
      <c r="G26" s="296"/>
      <c r="H26" s="296"/>
      <c r="I26" s="296"/>
      <c r="J26" s="296"/>
      <c r="K26" s="296"/>
      <c r="L26" s="296"/>
      <c r="M26" s="593"/>
      <c r="N26" s="593"/>
      <c r="O26" s="593"/>
      <c r="P26" s="593"/>
      <c r="Q26" s="296"/>
      <c r="R26" s="296"/>
      <c r="S26" s="296"/>
      <c r="T26" s="296"/>
      <c r="U26" s="296"/>
      <c r="V26" s="296"/>
      <c r="W26" s="296"/>
      <c r="X26" s="296"/>
      <c r="Y26" s="296"/>
      <c r="Z26" s="296"/>
      <c r="AA26" s="296"/>
      <c r="AB26" s="296"/>
      <c r="AC26" s="296"/>
      <c r="AD26" s="296"/>
      <c r="AE26" s="297"/>
      <c r="AF26" s="298"/>
      <c r="AG26" s="299"/>
      <c r="AH26" s="294"/>
      <c r="IX26" s="223"/>
      <c r="IY26" s="223"/>
      <c r="IZ26" s="223"/>
      <c r="JA26" s="223"/>
      <c r="JB26" s="223"/>
      <c r="JC26" s="223"/>
      <c r="JD26" s="223"/>
      <c r="JE26" s="223"/>
      <c r="JF26" s="223"/>
      <c r="JG26" s="223"/>
      <c r="JH26" s="223"/>
      <c r="JI26" s="223"/>
      <c r="JJ26" s="223"/>
      <c r="JK26" s="223"/>
      <c r="JL26" s="223"/>
      <c r="JM26" s="223"/>
      <c r="JN26" s="223"/>
      <c r="JO26" s="223"/>
      <c r="JP26" s="223"/>
      <c r="JQ26" s="223"/>
      <c r="JR26" s="223"/>
      <c r="JS26" s="223"/>
      <c r="JT26" s="223"/>
      <c r="JU26" s="223"/>
      <c r="JV26" s="223"/>
      <c r="JW26" s="223"/>
      <c r="JX26" s="223"/>
      <c r="JY26" s="223"/>
      <c r="JZ26" s="223"/>
      <c r="KA26" s="223"/>
      <c r="KB26" s="223"/>
      <c r="KC26" s="223"/>
      <c r="KD26" s="223"/>
      <c r="KE26" s="223"/>
      <c r="KF26" s="223"/>
      <c r="KG26" s="223"/>
      <c r="KH26" s="223"/>
      <c r="KI26" s="223"/>
      <c r="KJ26" s="223"/>
      <c r="KK26" s="223"/>
      <c r="KL26" s="223"/>
      <c r="KM26" s="223"/>
      <c r="KN26" s="223"/>
      <c r="KO26" s="223"/>
      <c r="KP26" s="223"/>
      <c r="KQ26" s="223"/>
      <c r="KR26" s="223"/>
      <c r="KS26" s="223"/>
      <c r="KT26" s="223"/>
      <c r="KU26" s="223"/>
      <c r="KV26" s="223"/>
      <c r="KW26" s="223"/>
      <c r="KX26" s="223"/>
      <c r="KY26" s="223"/>
      <c r="KZ26" s="223"/>
      <c r="LA26" s="223"/>
      <c r="LB26" s="223"/>
      <c r="LC26" s="223"/>
      <c r="LD26" s="223"/>
      <c r="LE26" s="223"/>
      <c r="LF26" s="223"/>
      <c r="LG26" s="223"/>
      <c r="LH26" s="223"/>
      <c r="LI26" s="223"/>
      <c r="LJ26" s="223"/>
      <c r="LK26" s="223"/>
      <c r="LL26" s="223"/>
      <c r="LM26" s="223"/>
      <c r="LN26" s="223"/>
      <c r="LO26" s="223"/>
      <c r="LP26" s="223"/>
      <c r="LQ26" s="223"/>
      <c r="LR26" s="223"/>
      <c r="LS26" s="223"/>
      <c r="LT26" s="223"/>
      <c r="LU26" s="223"/>
      <c r="LV26" s="223"/>
      <c r="LW26" s="223"/>
      <c r="LX26" s="223"/>
      <c r="LY26" s="223"/>
      <c r="LZ26" s="223"/>
      <c r="MA26" s="223"/>
      <c r="MB26" s="223"/>
      <c r="MC26" s="223"/>
      <c r="MD26" s="223"/>
      <c r="ME26" s="223"/>
      <c r="MF26" s="223"/>
      <c r="MG26" s="223"/>
      <c r="MH26" s="223"/>
      <c r="MI26" s="223"/>
      <c r="MJ26" s="223"/>
      <c r="MK26" s="223"/>
      <c r="ML26" s="223"/>
      <c r="MM26" s="223"/>
      <c r="MN26" s="223"/>
      <c r="MO26" s="223"/>
      <c r="MP26" s="223"/>
      <c r="MQ26" s="223"/>
      <c r="MR26" s="223"/>
      <c r="MS26" s="223"/>
      <c r="MT26" s="223"/>
      <c r="MU26" s="223"/>
      <c r="MV26" s="223"/>
      <c r="MW26" s="223"/>
      <c r="MX26" s="223"/>
      <c r="MY26" s="223"/>
      <c r="MZ26" s="223"/>
      <c r="NA26" s="223"/>
      <c r="NB26" s="223"/>
      <c r="NC26" s="223"/>
      <c r="ND26" s="223"/>
      <c r="NE26" s="223"/>
      <c r="NF26" s="223"/>
      <c r="NG26" s="223"/>
      <c r="NH26" s="223"/>
      <c r="NI26" s="223"/>
      <c r="NJ26" s="223"/>
      <c r="NK26" s="223"/>
      <c r="NL26" s="223"/>
      <c r="NM26" s="223"/>
      <c r="NN26" s="223"/>
      <c r="NO26" s="223"/>
      <c r="NP26" s="223"/>
      <c r="NQ26" s="223"/>
      <c r="NR26" s="223"/>
      <c r="NS26" s="223"/>
      <c r="NT26" s="223"/>
      <c r="NU26" s="223"/>
      <c r="NV26" s="223"/>
      <c r="NW26" s="223"/>
      <c r="NX26" s="223"/>
      <c r="NY26" s="223"/>
      <c r="NZ26" s="223"/>
      <c r="OA26" s="223"/>
      <c r="OB26" s="223"/>
      <c r="OC26" s="223"/>
      <c r="OD26" s="223"/>
      <c r="OE26" s="223"/>
      <c r="OF26" s="223"/>
      <c r="OG26" s="223"/>
      <c r="OH26" s="223"/>
      <c r="OI26" s="223"/>
      <c r="OJ26" s="223"/>
      <c r="OK26" s="223"/>
      <c r="OL26" s="223"/>
      <c r="OM26" s="223"/>
      <c r="ON26" s="223"/>
      <c r="OO26" s="223"/>
      <c r="OP26" s="223"/>
      <c r="OQ26" s="223"/>
      <c r="OR26" s="223"/>
      <c r="OS26" s="223"/>
      <c r="OT26" s="223"/>
      <c r="OU26" s="223"/>
      <c r="OV26" s="223"/>
      <c r="OW26" s="223"/>
      <c r="OX26" s="223"/>
      <c r="OY26" s="223"/>
      <c r="OZ26" s="223"/>
      <c r="PA26" s="223"/>
      <c r="PB26" s="223"/>
      <c r="PC26" s="223"/>
      <c r="PD26" s="223"/>
      <c r="PE26" s="223"/>
      <c r="PF26" s="223"/>
      <c r="PG26" s="223"/>
      <c r="PH26" s="223"/>
      <c r="PI26" s="223"/>
      <c r="PJ26" s="223"/>
      <c r="PK26" s="223"/>
      <c r="PL26" s="223"/>
      <c r="PM26" s="223"/>
      <c r="PN26" s="223"/>
      <c r="PO26" s="223"/>
      <c r="PP26" s="223"/>
      <c r="PQ26" s="223"/>
      <c r="PR26" s="223"/>
      <c r="PS26" s="223"/>
      <c r="PT26" s="223"/>
      <c r="PU26" s="223"/>
      <c r="PV26" s="223"/>
      <c r="PW26" s="223"/>
      <c r="PX26" s="223"/>
      <c r="PY26" s="223"/>
      <c r="PZ26" s="223"/>
      <c r="QA26" s="223"/>
      <c r="QB26" s="223"/>
      <c r="QC26" s="223"/>
      <c r="QD26" s="223"/>
      <c r="QE26" s="223"/>
      <c r="QF26" s="223"/>
      <c r="QG26" s="223"/>
      <c r="QH26" s="223"/>
      <c r="QI26" s="223"/>
      <c r="QJ26" s="223"/>
      <c r="QK26" s="223"/>
      <c r="QL26" s="223"/>
      <c r="QM26" s="223"/>
      <c r="QN26" s="223"/>
      <c r="QO26" s="223"/>
      <c r="QP26" s="223"/>
      <c r="QQ26" s="223"/>
      <c r="QR26" s="223"/>
      <c r="QS26" s="223"/>
      <c r="QT26" s="223"/>
      <c r="QU26" s="223"/>
      <c r="QV26" s="223"/>
      <c r="QW26" s="223"/>
      <c r="QX26" s="223"/>
      <c r="QY26" s="223"/>
      <c r="QZ26" s="223"/>
      <c r="RA26" s="223"/>
      <c r="RB26" s="223"/>
      <c r="RC26" s="223"/>
      <c r="RD26" s="223"/>
      <c r="RE26" s="223"/>
      <c r="RF26" s="223"/>
      <c r="RG26" s="223"/>
      <c r="RH26" s="223"/>
      <c r="RI26" s="223"/>
      <c r="RJ26" s="223"/>
      <c r="RK26" s="223"/>
      <c r="RL26" s="223"/>
      <c r="RM26" s="223"/>
      <c r="RN26" s="223"/>
      <c r="RO26" s="223"/>
      <c r="RP26" s="223"/>
      <c r="RQ26" s="223"/>
      <c r="RR26" s="223"/>
      <c r="RS26" s="223"/>
      <c r="RT26" s="223"/>
      <c r="RU26" s="223"/>
      <c r="RV26" s="223"/>
      <c r="RW26" s="223"/>
      <c r="RX26" s="223"/>
      <c r="RY26" s="223"/>
      <c r="RZ26" s="223"/>
      <c r="SA26" s="223"/>
      <c r="SB26" s="223"/>
      <c r="SC26" s="223"/>
      <c r="SD26" s="223"/>
      <c r="SE26" s="223"/>
      <c r="SF26" s="223"/>
      <c r="SG26" s="223"/>
      <c r="SH26" s="223"/>
      <c r="SI26" s="223"/>
      <c r="SJ26" s="223"/>
      <c r="SK26" s="223"/>
      <c r="SL26" s="223"/>
      <c r="SM26" s="223"/>
      <c r="SN26" s="223"/>
      <c r="SO26" s="223"/>
      <c r="SP26" s="223"/>
      <c r="SQ26" s="223"/>
      <c r="SR26" s="223"/>
      <c r="SS26" s="223"/>
      <c r="ST26" s="223"/>
      <c r="SU26" s="223"/>
      <c r="SV26" s="223"/>
      <c r="SW26" s="223"/>
      <c r="SX26" s="223"/>
      <c r="SY26" s="223"/>
      <c r="SZ26" s="223"/>
      <c r="TA26" s="223"/>
      <c r="TB26" s="223"/>
      <c r="TC26" s="223"/>
      <c r="TD26" s="223"/>
      <c r="TE26" s="223"/>
      <c r="TF26" s="223"/>
      <c r="TG26" s="223"/>
      <c r="TH26" s="223"/>
      <c r="TI26" s="223"/>
      <c r="TJ26" s="223"/>
      <c r="TK26" s="223"/>
      <c r="TL26" s="223"/>
      <c r="TM26" s="223"/>
      <c r="TN26" s="223"/>
      <c r="TO26" s="223"/>
      <c r="TP26" s="223"/>
      <c r="TQ26" s="223"/>
      <c r="TR26" s="223"/>
      <c r="TS26" s="223"/>
      <c r="TT26" s="223"/>
      <c r="TU26" s="223"/>
      <c r="TV26" s="223"/>
      <c r="TW26" s="223"/>
      <c r="TX26" s="223"/>
      <c r="TY26" s="223"/>
      <c r="TZ26" s="223"/>
      <c r="UA26" s="223"/>
      <c r="UB26" s="223"/>
      <c r="UC26" s="223"/>
      <c r="UD26" s="223"/>
      <c r="UE26" s="223"/>
      <c r="UF26" s="223"/>
      <c r="UG26" s="223"/>
      <c r="UH26" s="223"/>
      <c r="UI26" s="223"/>
      <c r="UJ26" s="223"/>
      <c r="UK26" s="223"/>
      <c r="UL26" s="223"/>
      <c r="UM26" s="223"/>
      <c r="UN26" s="223"/>
      <c r="UO26" s="223"/>
      <c r="UP26" s="223"/>
      <c r="UQ26" s="223"/>
      <c r="UR26" s="223"/>
      <c r="US26" s="223"/>
      <c r="UT26" s="223"/>
      <c r="UU26" s="223"/>
      <c r="UV26" s="223"/>
      <c r="UW26" s="223"/>
      <c r="UX26" s="223"/>
      <c r="UY26" s="223"/>
      <c r="UZ26" s="223"/>
      <c r="VA26" s="223"/>
      <c r="VB26" s="223"/>
      <c r="VC26" s="223"/>
      <c r="VD26" s="223"/>
      <c r="VE26" s="223"/>
      <c r="VF26" s="223"/>
      <c r="VG26" s="223"/>
      <c r="VH26" s="223"/>
      <c r="VI26" s="223"/>
      <c r="VJ26" s="223"/>
      <c r="VK26" s="223"/>
      <c r="VL26" s="223"/>
      <c r="VM26" s="223"/>
      <c r="VN26" s="223"/>
      <c r="VO26" s="223"/>
      <c r="VP26" s="223"/>
      <c r="VQ26" s="223"/>
      <c r="VR26" s="223"/>
      <c r="VS26" s="223"/>
      <c r="VT26" s="223"/>
      <c r="VU26" s="223"/>
      <c r="VV26" s="223"/>
      <c r="VW26" s="223"/>
      <c r="VX26" s="223"/>
      <c r="VY26" s="223"/>
      <c r="VZ26" s="223"/>
      <c r="WA26" s="223"/>
      <c r="WB26" s="223"/>
      <c r="WC26" s="223"/>
      <c r="WD26" s="223"/>
      <c r="WE26" s="223"/>
      <c r="WF26" s="223"/>
      <c r="WG26" s="223"/>
      <c r="WH26" s="223"/>
      <c r="WI26" s="223"/>
      <c r="WJ26" s="223"/>
      <c r="WK26" s="223"/>
      <c r="WL26" s="223"/>
      <c r="WM26" s="223"/>
      <c r="WN26" s="223"/>
      <c r="WO26" s="223"/>
      <c r="WP26" s="223"/>
      <c r="WQ26" s="223"/>
      <c r="WR26" s="223"/>
      <c r="WS26" s="223"/>
      <c r="WT26" s="223"/>
      <c r="WU26" s="223"/>
      <c r="WV26" s="223"/>
      <c r="WW26" s="223"/>
      <c r="WX26" s="223"/>
      <c r="WY26" s="223"/>
      <c r="WZ26" s="223"/>
      <c r="XA26" s="223"/>
      <c r="XB26" s="223"/>
      <c r="XC26" s="223"/>
      <c r="XD26" s="223"/>
      <c r="XE26" s="223"/>
      <c r="XF26" s="223"/>
      <c r="XG26" s="223"/>
      <c r="XH26" s="223"/>
      <c r="XI26" s="223"/>
      <c r="XJ26" s="223"/>
      <c r="XK26" s="223"/>
      <c r="XL26" s="223"/>
      <c r="XM26" s="223"/>
      <c r="XN26" s="223"/>
      <c r="XO26" s="223"/>
      <c r="XP26" s="223"/>
      <c r="XQ26" s="223"/>
      <c r="XR26" s="223"/>
      <c r="XS26" s="223"/>
      <c r="XT26" s="223"/>
      <c r="XU26" s="223"/>
      <c r="XV26" s="223"/>
      <c r="XW26" s="223"/>
      <c r="XX26" s="223"/>
      <c r="XY26" s="223"/>
      <c r="XZ26" s="223"/>
      <c r="YA26" s="223"/>
      <c r="YB26" s="223"/>
      <c r="YC26" s="223"/>
      <c r="YD26" s="223"/>
      <c r="YE26" s="223"/>
      <c r="YF26" s="223"/>
      <c r="YG26" s="223"/>
      <c r="YH26" s="223"/>
      <c r="YI26" s="223"/>
      <c r="YJ26" s="223"/>
      <c r="YK26" s="223"/>
      <c r="YL26" s="223"/>
      <c r="YM26" s="223"/>
      <c r="YN26" s="223"/>
      <c r="YO26" s="223"/>
      <c r="YP26" s="223"/>
      <c r="YQ26" s="223"/>
      <c r="YR26" s="223"/>
      <c r="YS26" s="223"/>
      <c r="YT26" s="223"/>
      <c r="YU26" s="223"/>
      <c r="YV26" s="223"/>
      <c r="YW26" s="223"/>
      <c r="YX26" s="223"/>
      <c r="YY26" s="223"/>
      <c r="YZ26" s="223"/>
      <c r="ZA26" s="223"/>
      <c r="ZB26" s="223"/>
      <c r="ZC26" s="223"/>
      <c r="ZD26" s="223"/>
      <c r="ZE26" s="223"/>
      <c r="ZF26" s="223"/>
      <c r="ZG26" s="223"/>
      <c r="ZH26" s="223"/>
      <c r="ZI26" s="223"/>
      <c r="ZJ26" s="223"/>
      <c r="ZK26" s="223"/>
      <c r="ZL26" s="223"/>
      <c r="ZM26" s="223"/>
      <c r="ZN26" s="223"/>
      <c r="ZO26" s="223"/>
      <c r="ZP26" s="223"/>
      <c r="ZQ26" s="223"/>
      <c r="ZR26" s="223"/>
      <c r="ZS26" s="223"/>
      <c r="ZT26" s="223"/>
      <c r="ZU26" s="223"/>
      <c r="ZV26" s="223"/>
      <c r="ZW26" s="223"/>
      <c r="ZX26" s="223"/>
      <c r="ZY26" s="223"/>
      <c r="ZZ26" s="223"/>
      <c r="AAA26" s="223"/>
      <c r="AAB26" s="223"/>
      <c r="AAC26" s="223"/>
      <c r="AAD26" s="223"/>
      <c r="AAE26" s="223"/>
      <c r="AAF26" s="223"/>
      <c r="AAG26" s="223"/>
      <c r="AAH26" s="223"/>
      <c r="AAI26" s="223"/>
      <c r="AAJ26" s="223"/>
      <c r="AAK26" s="223"/>
      <c r="AAL26" s="223"/>
      <c r="AAM26" s="223"/>
      <c r="AAN26" s="223"/>
      <c r="AAO26" s="223"/>
      <c r="AAP26" s="223"/>
      <c r="AAQ26" s="223"/>
      <c r="AAR26" s="223"/>
      <c r="AAS26" s="223"/>
      <c r="AAT26" s="223"/>
      <c r="AAU26" s="223"/>
      <c r="AAV26" s="223"/>
      <c r="AAW26" s="223"/>
      <c r="AAX26" s="223"/>
      <c r="AAY26" s="223"/>
      <c r="AAZ26" s="223"/>
      <c r="ABA26" s="223"/>
      <c r="ABB26" s="223"/>
      <c r="ABC26" s="223"/>
      <c r="ABD26" s="223"/>
      <c r="ABE26" s="223"/>
      <c r="ABF26" s="223"/>
      <c r="ABG26" s="223"/>
      <c r="ABH26" s="223"/>
      <c r="ABI26" s="223"/>
      <c r="ABJ26" s="223"/>
      <c r="ABK26" s="223"/>
      <c r="ABL26" s="223"/>
      <c r="ABM26" s="223"/>
      <c r="ABN26" s="223"/>
      <c r="ABO26" s="223"/>
      <c r="ABP26" s="223"/>
      <c r="ABQ26" s="223"/>
      <c r="ABR26" s="223"/>
      <c r="ABS26" s="223"/>
      <c r="ABT26" s="223"/>
      <c r="ABU26" s="223"/>
      <c r="ABV26" s="223"/>
      <c r="ABW26" s="223"/>
      <c r="ABX26" s="223"/>
      <c r="ABY26" s="223"/>
      <c r="ABZ26" s="223"/>
      <c r="ACA26" s="223"/>
      <c r="ACB26" s="223"/>
      <c r="ACC26" s="223"/>
      <c r="ACD26" s="223"/>
      <c r="ACE26" s="223"/>
      <c r="ACF26" s="223"/>
      <c r="ACG26" s="223"/>
      <c r="ACH26" s="223"/>
      <c r="ACI26" s="223"/>
      <c r="ACJ26" s="223"/>
      <c r="ACK26" s="223"/>
      <c r="ACL26" s="223"/>
      <c r="ACM26" s="223"/>
      <c r="ACN26" s="223"/>
      <c r="ACO26" s="223"/>
      <c r="ACP26" s="223"/>
      <c r="ACQ26" s="223"/>
      <c r="ACR26" s="223"/>
      <c r="ACS26" s="223"/>
      <c r="ACT26" s="223"/>
      <c r="ACU26" s="223"/>
      <c r="ACV26" s="223"/>
      <c r="ACW26" s="223"/>
      <c r="ACX26" s="223"/>
      <c r="ACY26" s="223"/>
      <c r="ACZ26" s="223"/>
      <c r="ADA26" s="223"/>
      <c r="ADB26" s="223"/>
      <c r="ADC26" s="223"/>
      <c r="ADD26" s="223"/>
      <c r="ADE26" s="223"/>
      <c r="ADF26" s="223"/>
      <c r="ADG26" s="223"/>
      <c r="ADH26" s="223"/>
      <c r="ADI26" s="223"/>
      <c r="ADJ26" s="223"/>
      <c r="ADK26" s="223"/>
      <c r="ADL26" s="223"/>
      <c r="ADM26" s="223"/>
      <c r="ADN26" s="223"/>
      <c r="ADO26" s="223"/>
      <c r="ADP26" s="223"/>
      <c r="ADQ26" s="223"/>
      <c r="ADR26" s="223"/>
      <c r="ADS26" s="223"/>
      <c r="ADT26" s="223"/>
      <c r="ADU26" s="223"/>
      <c r="ADV26" s="223"/>
      <c r="ADW26" s="223"/>
      <c r="ADX26" s="223"/>
      <c r="ADY26" s="223"/>
      <c r="ADZ26" s="223"/>
      <c r="AEA26" s="223"/>
      <c r="AEB26" s="223"/>
      <c r="AEC26" s="223"/>
      <c r="AED26" s="223"/>
      <c r="AEE26" s="223"/>
      <c r="AEF26" s="223"/>
      <c r="AEG26" s="223"/>
      <c r="AEH26" s="223"/>
      <c r="AEI26" s="223"/>
      <c r="AEJ26" s="223"/>
      <c r="AEK26" s="223"/>
      <c r="AEL26" s="223"/>
      <c r="AEM26" s="223"/>
      <c r="AEN26" s="223"/>
      <c r="AEO26" s="223"/>
      <c r="AEP26" s="223"/>
      <c r="AEQ26" s="223"/>
      <c r="AER26" s="223"/>
      <c r="AES26" s="223"/>
      <c r="AET26" s="223"/>
      <c r="AEU26" s="223"/>
      <c r="AEV26" s="223"/>
      <c r="AEW26" s="223"/>
      <c r="AEX26" s="223"/>
      <c r="AEY26" s="223"/>
      <c r="AEZ26" s="223"/>
      <c r="AFA26" s="223"/>
      <c r="AFB26" s="223"/>
      <c r="AFC26" s="223"/>
      <c r="AFD26" s="223"/>
      <c r="AFE26" s="223"/>
      <c r="AFF26" s="223"/>
      <c r="AFG26" s="223"/>
      <c r="AFH26" s="223"/>
      <c r="AFI26" s="223"/>
      <c r="AFJ26" s="223"/>
      <c r="AFK26" s="223"/>
      <c r="AFL26" s="223"/>
      <c r="AFM26" s="223"/>
      <c r="AFN26" s="223"/>
      <c r="AFO26" s="223"/>
      <c r="AFP26" s="223"/>
      <c r="AFQ26" s="223"/>
      <c r="AFR26" s="223"/>
      <c r="AFS26" s="223"/>
      <c r="AFT26" s="223"/>
      <c r="AFU26" s="223"/>
      <c r="AFV26" s="223"/>
      <c r="AFW26" s="223"/>
      <c r="AFX26" s="223"/>
      <c r="AFY26" s="223"/>
      <c r="AFZ26" s="223"/>
      <c r="AGA26" s="223"/>
      <c r="AGB26" s="223"/>
      <c r="AGC26" s="223"/>
      <c r="AGD26" s="223"/>
      <c r="AGE26" s="223"/>
      <c r="AGF26" s="223"/>
      <c r="AGG26" s="223"/>
      <c r="AGH26" s="223"/>
      <c r="AGI26" s="223"/>
      <c r="AGJ26" s="223"/>
      <c r="AGK26" s="223"/>
      <c r="AGL26" s="223"/>
      <c r="AGM26" s="223"/>
      <c r="AGN26" s="223"/>
      <c r="AGO26" s="223"/>
      <c r="AGP26" s="223"/>
      <c r="AGQ26" s="223"/>
      <c r="AGR26" s="223"/>
      <c r="AGS26" s="223"/>
      <c r="AGT26" s="223"/>
      <c r="AGU26" s="223"/>
      <c r="AGV26" s="223"/>
      <c r="AGW26" s="223"/>
      <c r="AGX26" s="223"/>
      <c r="AGY26" s="223"/>
      <c r="AGZ26" s="223"/>
      <c r="AHA26" s="223"/>
      <c r="AHB26" s="223"/>
      <c r="AHC26" s="223"/>
      <c r="AHD26" s="223"/>
      <c r="AHE26" s="223"/>
      <c r="AHF26" s="223"/>
      <c r="AHG26" s="223"/>
      <c r="AHH26" s="223"/>
      <c r="AHI26" s="223"/>
      <c r="AHJ26" s="223"/>
      <c r="AHK26" s="223"/>
      <c r="AHL26" s="223"/>
      <c r="AHM26" s="223"/>
      <c r="AHN26" s="223"/>
      <c r="AHO26" s="223"/>
      <c r="AHP26" s="223"/>
      <c r="AHQ26" s="223"/>
      <c r="AHR26" s="223"/>
      <c r="AHS26" s="223"/>
      <c r="AHT26" s="223"/>
      <c r="AHU26" s="223"/>
      <c r="AHV26" s="223"/>
      <c r="AHW26" s="223"/>
      <c r="AHX26" s="223"/>
      <c r="AHY26" s="223"/>
      <c r="AHZ26" s="223"/>
      <c r="AIA26" s="223"/>
      <c r="AIB26" s="223"/>
      <c r="AIC26" s="223"/>
      <c r="AID26" s="223"/>
      <c r="AIE26" s="223"/>
      <c r="AIF26" s="223"/>
      <c r="AIG26" s="223"/>
      <c r="AIH26" s="223"/>
      <c r="AII26" s="223"/>
      <c r="AIJ26" s="223"/>
      <c r="AIK26" s="223"/>
      <c r="AIL26" s="223"/>
      <c r="AIM26" s="223"/>
      <c r="AIN26" s="223"/>
      <c r="AIO26" s="223"/>
      <c r="AIP26" s="223"/>
      <c r="AIQ26" s="223"/>
      <c r="AIR26" s="223"/>
      <c r="AIS26" s="223"/>
      <c r="AIT26" s="223"/>
      <c r="AIU26" s="223"/>
      <c r="AIV26" s="223"/>
      <c r="AIW26" s="223"/>
      <c r="AIX26" s="223"/>
      <c r="AIY26" s="223"/>
      <c r="AIZ26" s="223"/>
      <c r="AJA26" s="223"/>
      <c r="AJB26" s="223"/>
      <c r="AJC26" s="223"/>
      <c r="AJD26" s="223"/>
      <c r="AJE26" s="223"/>
      <c r="AJF26" s="223"/>
      <c r="AJG26" s="223"/>
      <c r="AJH26" s="223"/>
      <c r="AJI26" s="223"/>
      <c r="AJJ26" s="223"/>
      <c r="AJK26" s="223"/>
      <c r="AJL26" s="223"/>
      <c r="AJM26" s="223"/>
      <c r="AJN26" s="223"/>
      <c r="AJO26" s="223"/>
      <c r="AJP26" s="223"/>
      <c r="AJQ26" s="223"/>
      <c r="AJR26" s="223"/>
      <c r="AJS26" s="223"/>
      <c r="AJT26" s="223"/>
      <c r="AJU26" s="223"/>
      <c r="AJV26" s="223"/>
      <c r="AJW26" s="223"/>
      <c r="AJX26" s="223"/>
      <c r="AJY26" s="223"/>
      <c r="AJZ26" s="223"/>
      <c r="AKA26" s="223"/>
      <c r="AKB26" s="223"/>
      <c r="AKC26" s="223"/>
      <c r="AKD26" s="223"/>
      <c r="AKE26" s="223"/>
      <c r="AKF26" s="223"/>
      <c r="AKG26" s="223"/>
      <c r="AKH26" s="223"/>
      <c r="AKI26" s="223"/>
      <c r="AKJ26" s="223"/>
      <c r="AKK26" s="223"/>
      <c r="AKL26" s="223"/>
      <c r="AKM26" s="223"/>
      <c r="AKN26" s="223"/>
      <c r="AKO26" s="223"/>
      <c r="AKP26" s="223"/>
      <c r="AKQ26" s="223"/>
      <c r="AKR26" s="223"/>
      <c r="AKS26" s="223"/>
      <c r="AKT26" s="223"/>
      <c r="AKU26" s="223"/>
      <c r="AKV26" s="223"/>
      <c r="AKW26" s="223"/>
      <c r="AKX26" s="223"/>
      <c r="AKY26" s="223"/>
      <c r="AKZ26" s="223"/>
      <c r="ALA26" s="223"/>
      <c r="ALB26" s="223"/>
      <c r="ALC26" s="223"/>
      <c r="ALD26" s="223"/>
      <c r="ALE26" s="223"/>
      <c r="ALF26" s="223"/>
      <c r="ALG26" s="223"/>
      <c r="ALH26" s="223"/>
      <c r="ALI26" s="223"/>
      <c r="ALJ26" s="223"/>
      <c r="ALK26" s="223"/>
      <c r="ALL26" s="223"/>
      <c r="ALM26" s="223"/>
      <c r="ALN26" s="223"/>
      <c r="ALO26" s="223"/>
      <c r="ALP26" s="223"/>
      <c r="ALQ26" s="223"/>
      <c r="ALR26" s="223"/>
      <c r="ALS26" s="223"/>
      <c r="ALT26" s="223"/>
      <c r="ALU26" s="223"/>
      <c r="ALV26" s="223"/>
      <c r="ALW26" s="223"/>
      <c r="ALX26" s="223"/>
      <c r="ALY26" s="223"/>
      <c r="ALZ26" s="223"/>
      <c r="AMA26" s="223"/>
      <c r="AMB26" s="223"/>
      <c r="AMC26" s="223"/>
      <c r="AMD26" s="223"/>
      <c r="AME26" s="223"/>
      <c r="AMF26" s="223"/>
      <c r="AMG26" s="223"/>
      <c r="AMH26" s="223"/>
      <c r="AMI26" s="223"/>
      <c r="AMJ26" s="223"/>
      <c r="AMK26" s="223"/>
      <c r="AML26" s="223"/>
      <c r="AMM26" s="223"/>
      <c r="AMN26" s="223"/>
      <c r="AMO26" s="223"/>
      <c r="AMP26" s="223"/>
      <c r="AMQ26" s="223"/>
      <c r="AMR26" s="223"/>
      <c r="AMS26" s="223"/>
      <c r="AMT26" s="223"/>
      <c r="AMU26" s="223"/>
      <c r="AMV26" s="223"/>
      <c r="AMW26" s="223"/>
      <c r="AMX26" s="223"/>
      <c r="AMY26" s="223"/>
      <c r="AMZ26" s="223"/>
      <c r="ANA26" s="223"/>
      <c r="ANB26" s="223"/>
      <c r="ANC26" s="223"/>
      <c r="AND26" s="223"/>
      <c r="ANE26" s="223"/>
      <c r="ANF26" s="223"/>
      <c r="ANG26" s="223"/>
      <c r="ANH26" s="223"/>
      <c r="ANI26" s="223"/>
      <c r="ANJ26" s="223"/>
      <c r="ANK26" s="223"/>
      <c r="ANL26" s="223"/>
      <c r="ANM26" s="223"/>
      <c r="ANN26" s="223"/>
      <c r="ANO26" s="223"/>
      <c r="ANP26" s="223"/>
      <c r="ANQ26" s="223"/>
      <c r="ANR26" s="223"/>
      <c r="ANS26" s="223"/>
      <c r="ANT26" s="223"/>
      <c r="ANU26" s="223"/>
      <c r="ANV26" s="223"/>
      <c r="ANW26" s="223"/>
      <c r="ANX26" s="223"/>
      <c r="ANY26" s="223"/>
      <c r="ANZ26" s="223"/>
      <c r="AOA26" s="223"/>
      <c r="AOB26" s="223"/>
      <c r="AOC26" s="223"/>
      <c r="AOD26" s="223"/>
      <c r="AOE26" s="223"/>
      <c r="AOF26" s="223"/>
      <c r="AOG26" s="223"/>
      <c r="AOH26" s="223"/>
      <c r="AOI26" s="223"/>
      <c r="AOJ26" s="223"/>
      <c r="AOK26" s="223"/>
      <c r="AOL26" s="223"/>
      <c r="AOM26" s="223"/>
      <c r="AON26" s="223"/>
      <c r="AOO26" s="223"/>
      <c r="AOP26" s="223"/>
      <c r="AOQ26" s="223"/>
      <c r="AOR26" s="223"/>
      <c r="AOS26" s="223"/>
      <c r="AOT26" s="223"/>
      <c r="AOU26" s="223"/>
      <c r="AOV26" s="223"/>
      <c r="AOW26" s="223"/>
      <c r="AOX26" s="223"/>
      <c r="AOY26" s="223"/>
      <c r="AOZ26" s="223"/>
      <c r="APA26" s="223"/>
      <c r="APB26" s="223"/>
      <c r="APC26" s="223"/>
      <c r="APD26" s="223"/>
      <c r="APE26" s="223"/>
      <c r="APF26" s="223"/>
      <c r="APG26" s="223"/>
      <c r="APH26" s="223"/>
      <c r="API26" s="223"/>
      <c r="APJ26" s="223"/>
      <c r="APK26" s="223"/>
      <c r="APL26" s="223"/>
      <c r="APM26" s="223"/>
      <c r="APN26" s="223"/>
      <c r="APO26" s="223"/>
      <c r="APP26" s="223"/>
      <c r="APQ26" s="223"/>
      <c r="APR26" s="223"/>
      <c r="APS26" s="223"/>
      <c r="APT26" s="223"/>
      <c r="APU26" s="223"/>
      <c r="APV26" s="223"/>
      <c r="APW26" s="223"/>
      <c r="APX26" s="223"/>
      <c r="APY26" s="223"/>
      <c r="APZ26" s="223"/>
      <c r="AQA26" s="223"/>
      <c r="AQB26" s="223"/>
      <c r="AQC26" s="223"/>
      <c r="AQD26" s="223"/>
      <c r="AQE26" s="223"/>
      <c r="AQF26" s="223"/>
      <c r="AQG26" s="223"/>
      <c r="AQH26" s="223"/>
      <c r="AQI26" s="223"/>
      <c r="AQJ26" s="223"/>
      <c r="AQK26" s="223"/>
      <c r="AQL26" s="223"/>
      <c r="AQM26" s="223"/>
      <c r="AQN26" s="223"/>
      <c r="AQO26" s="223"/>
      <c r="AQP26" s="223"/>
      <c r="AQQ26" s="223"/>
      <c r="AQR26" s="223"/>
      <c r="AQS26" s="223"/>
      <c r="AQT26" s="223"/>
      <c r="AQU26" s="223"/>
      <c r="AQV26" s="223"/>
      <c r="AQW26" s="223"/>
      <c r="AQX26" s="223"/>
      <c r="AQY26" s="223"/>
      <c r="AQZ26" s="223"/>
      <c r="ARA26" s="223"/>
      <c r="ARB26" s="223"/>
      <c r="ARC26" s="223"/>
      <c r="ARD26" s="223"/>
      <c r="ARE26" s="223"/>
      <c r="ARF26" s="223"/>
      <c r="ARG26" s="223"/>
      <c r="ARH26" s="223"/>
      <c r="ARI26" s="223"/>
      <c r="ARJ26" s="223"/>
      <c r="ARK26" s="223"/>
      <c r="ARL26" s="223"/>
      <c r="ARM26" s="223"/>
      <c r="ARN26" s="223"/>
      <c r="ARO26" s="223"/>
      <c r="ARP26" s="223"/>
      <c r="ARQ26" s="223"/>
      <c r="ARR26" s="223"/>
      <c r="ARS26" s="223"/>
      <c r="ART26" s="223"/>
      <c r="ARU26" s="223"/>
      <c r="ARV26" s="223"/>
      <c r="ARW26" s="223"/>
      <c r="ARX26" s="223"/>
      <c r="ARY26" s="223"/>
      <c r="ARZ26" s="223"/>
      <c r="ASA26" s="223"/>
      <c r="ASB26" s="223"/>
      <c r="ASC26" s="223"/>
      <c r="ASD26" s="223"/>
      <c r="ASE26" s="223"/>
      <c r="ASF26" s="223"/>
      <c r="ASG26" s="223"/>
      <c r="ASH26" s="223"/>
      <c r="ASI26" s="223"/>
      <c r="ASJ26" s="223"/>
      <c r="ASK26" s="223"/>
      <c r="ASL26" s="223"/>
      <c r="ASM26" s="223"/>
      <c r="ASN26" s="223"/>
      <c r="ASO26" s="223"/>
      <c r="ASP26" s="223"/>
      <c r="ASQ26" s="223"/>
      <c r="ASR26" s="223"/>
      <c r="ASS26" s="223"/>
      <c r="AST26" s="223"/>
      <c r="ASU26" s="223"/>
      <c r="ASV26" s="223"/>
      <c r="ASW26" s="223"/>
      <c r="ASX26" s="223"/>
      <c r="ASY26" s="223"/>
      <c r="ASZ26" s="223"/>
      <c r="ATA26" s="223"/>
      <c r="ATB26" s="223"/>
      <c r="ATC26" s="223"/>
      <c r="ATD26" s="223"/>
      <c r="ATE26" s="223"/>
      <c r="ATF26" s="223"/>
      <c r="ATG26" s="223"/>
      <c r="ATH26" s="223"/>
      <c r="ATI26" s="223"/>
      <c r="ATJ26" s="223"/>
      <c r="ATK26" s="223"/>
      <c r="ATL26" s="223"/>
      <c r="ATM26" s="223"/>
      <c r="ATN26" s="223"/>
      <c r="ATO26" s="223"/>
      <c r="ATP26" s="223"/>
      <c r="ATQ26" s="223"/>
      <c r="ATR26" s="223"/>
      <c r="ATS26" s="223"/>
      <c r="ATT26" s="223"/>
      <c r="ATU26" s="223"/>
      <c r="ATV26" s="223"/>
      <c r="ATW26" s="223"/>
      <c r="ATX26" s="223"/>
      <c r="ATY26" s="223"/>
      <c r="ATZ26" s="223"/>
      <c r="AUA26" s="223"/>
      <c r="AUB26" s="223"/>
      <c r="AUC26" s="223"/>
      <c r="AUD26" s="223"/>
      <c r="AUE26" s="223"/>
      <c r="AUF26" s="223"/>
      <c r="AUG26" s="223"/>
      <c r="AUH26" s="223"/>
      <c r="AUI26" s="223"/>
      <c r="AUJ26" s="223"/>
      <c r="AUK26" s="223"/>
      <c r="AUL26" s="223"/>
      <c r="AUM26" s="223"/>
      <c r="AUN26" s="223"/>
      <c r="AUO26" s="223"/>
      <c r="AUP26" s="223"/>
      <c r="AUQ26" s="223"/>
      <c r="AUR26" s="223"/>
      <c r="AUS26" s="223"/>
      <c r="AUT26" s="223"/>
      <c r="AUU26" s="223"/>
      <c r="AUV26" s="223"/>
      <c r="AUW26" s="223"/>
      <c r="AUX26" s="223"/>
      <c r="AUY26" s="223"/>
      <c r="AUZ26" s="223"/>
      <c r="AVA26" s="223"/>
      <c r="AVB26" s="223"/>
      <c r="AVC26" s="223"/>
      <c r="AVD26" s="223"/>
      <c r="AVE26" s="223"/>
      <c r="AVF26" s="223"/>
      <c r="AVG26" s="223"/>
      <c r="AVH26" s="223"/>
      <c r="AVI26" s="223"/>
      <c r="AVJ26" s="223"/>
      <c r="AVK26" s="223"/>
      <c r="AVL26" s="223"/>
      <c r="AVM26" s="223"/>
      <c r="AVN26" s="223"/>
      <c r="AVO26" s="223"/>
      <c r="AVP26" s="223"/>
      <c r="AVQ26" s="223"/>
      <c r="AVR26" s="223"/>
      <c r="AVS26" s="223"/>
      <c r="AVT26" s="223"/>
      <c r="AVU26" s="223"/>
      <c r="AVV26" s="223"/>
      <c r="AVW26" s="223"/>
      <c r="AVX26" s="223"/>
      <c r="AVY26" s="223"/>
      <c r="AVZ26" s="223"/>
      <c r="AWA26" s="223"/>
      <c r="AWB26" s="223"/>
      <c r="AWC26" s="223"/>
      <c r="AWD26" s="223"/>
      <c r="AWE26" s="223"/>
      <c r="AWF26" s="223"/>
      <c r="AWG26" s="223"/>
      <c r="AWH26" s="223"/>
      <c r="AWI26" s="223"/>
      <c r="AWJ26" s="223"/>
      <c r="AWK26" s="223"/>
      <c r="AWL26" s="223"/>
      <c r="AWM26" s="223"/>
      <c r="AWN26" s="223"/>
      <c r="AWO26" s="223"/>
      <c r="AWP26" s="223"/>
      <c r="AWQ26" s="223"/>
      <c r="AWR26" s="223"/>
      <c r="AWS26" s="223"/>
      <c r="AWT26" s="223"/>
      <c r="AWU26" s="223"/>
      <c r="AWV26" s="223"/>
      <c r="AWW26" s="223"/>
      <c r="AWX26" s="223"/>
      <c r="AWY26" s="223"/>
      <c r="AWZ26" s="223"/>
      <c r="AXA26" s="223"/>
      <c r="AXB26" s="223"/>
      <c r="AXC26" s="223"/>
      <c r="AXD26" s="223"/>
      <c r="AXE26" s="223"/>
      <c r="AXF26" s="223"/>
      <c r="AXG26" s="223"/>
      <c r="AXH26" s="223"/>
      <c r="AXI26" s="223"/>
      <c r="AXJ26" s="223"/>
      <c r="AXK26" s="223"/>
      <c r="AXL26" s="223"/>
      <c r="AXM26" s="223"/>
      <c r="AXN26" s="223"/>
      <c r="AXO26" s="223"/>
      <c r="AXP26" s="223"/>
      <c r="AXQ26" s="223"/>
      <c r="AXR26" s="223"/>
      <c r="AXS26" s="223"/>
      <c r="AXT26" s="223"/>
      <c r="AXU26" s="223"/>
      <c r="AXV26" s="223"/>
      <c r="AXW26" s="223"/>
      <c r="AXX26" s="223"/>
      <c r="AXY26" s="223"/>
      <c r="AXZ26" s="223"/>
      <c r="AYA26" s="223"/>
      <c r="AYB26" s="223"/>
      <c r="AYC26" s="223"/>
      <c r="AYD26" s="223"/>
      <c r="AYE26" s="223"/>
      <c r="AYF26" s="223"/>
      <c r="AYG26" s="223"/>
      <c r="AYH26" s="223"/>
      <c r="AYI26" s="223"/>
      <c r="AYJ26" s="223"/>
      <c r="AYK26" s="223"/>
      <c r="AYL26" s="223"/>
      <c r="AYM26" s="223"/>
      <c r="AYN26" s="223"/>
      <c r="AYO26" s="223"/>
      <c r="AYP26" s="223"/>
      <c r="AYQ26" s="223"/>
      <c r="AYR26" s="223"/>
      <c r="AYS26" s="223"/>
      <c r="AYT26" s="223"/>
      <c r="AYU26" s="223"/>
      <c r="AYV26" s="223"/>
      <c r="AYW26" s="223"/>
      <c r="AYX26" s="223"/>
      <c r="AYY26" s="223"/>
      <c r="AYZ26" s="223"/>
      <c r="AZA26" s="223"/>
      <c r="AZB26" s="223"/>
      <c r="AZC26" s="223"/>
      <c r="AZD26" s="223"/>
      <c r="AZE26" s="223"/>
      <c r="AZF26" s="223"/>
      <c r="AZG26" s="223"/>
      <c r="AZH26" s="223"/>
      <c r="AZI26" s="223"/>
      <c r="AZJ26" s="223"/>
      <c r="AZK26" s="223"/>
      <c r="AZL26" s="223"/>
      <c r="AZM26" s="223"/>
      <c r="AZN26" s="223"/>
      <c r="AZO26" s="223"/>
      <c r="AZP26" s="223"/>
      <c r="AZQ26" s="223"/>
      <c r="AZR26" s="223"/>
      <c r="AZS26" s="223"/>
      <c r="AZT26" s="223"/>
      <c r="AZU26" s="223"/>
      <c r="AZV26" s="223"/>
      <c r="AZW26" s="223"/>
      <c r="AZX26" s="223"/>
      <c r="AZY26" s="223"/>
      <c r="AZZ26" s="223"/>
      <c r="BAA26" s="223"/>
      <c r="BAB26" s="223"/>
      <c r="BAC26" s="223"/>
      <c r="BAD26" s="223"/>
      <c r="BAE26" s="223"/>
      <c r="BAF26" s="223"/>
      <c r="BAG26" s="223"/>
      <c r="BAH26" s="223"/>
      <c r="BAI26" s="223"/>
      <c r="BAJ26" s="223"/>
      <c r="BAK26" s="223"/>
      <c r="BAL26" s="223"/>
      <c r="BAM26" s="223"/>
      <c r="BAN26" s="223"/>
      <c r="BAO26" s="223"/>
      <c r="BAP26" s="223"/>
      <c r="BAQ26" s="223"/>
      <c r="BAR26" s="223"/>
      <c r="BAS26" s="223"/>
      <c r="BAT26" s="223"/>
      <c r="BAU26" s="223"/>
      <c r="BAV26" s="223"/>
      <c r="BAW26" s="223"/>
      <c r="BAX26" s="223"/>
      <c r="BAY26" s="223"/>
      <c r="BAZ26" s="223"/>
      <c r="BBA26" s="223"/>
      <c r="BBB26" s="223"/>
      <c r="BBC26" s="223"/>
      <c r="BBD26" s="223"/>
      <c r="BBE26" s="223"/>
      <c r="BBF26" s="223"/>
      <c r="BBG26" s="223"/>
      <c r="BBH26" s="223"/>
      <c r="BBI26" s="223"/>
      <c r="BBJ26" s="223"/>
      <c r="BBK26" s="223"/>
      <c r="BBL26" s="223"/>
      <c r="BBM26" s="223"/>
      <c r="BBN26" s="223"/>
      <c r="BBO26" s="223"/>
      <c r="BBP26" s="223"/>
      <c r="BBQ26" s="223"/>
      <c r="BBR26" s="223"/>
      <c r="BBS26" s="223"/>
      <c r="BBT26" s="223"/>
      <c r="BBU26" s="223"/>
      <c r="BBV26" s="223"/>
      <c r="BBW26" s="223"/>
      <c r="BBX26" s="223"/>
      <c r="BBY26" s="223"/>
      <c r="BBZ26" s="223"/>
      <c r="BCA26" s="223"/>
      <c r="BCB26" s="223"/>
      <c r="BCC26" s="223"/>
      <c r="BCD26" s="223"/>
      <c r="BCE26" s="223"/>
      <c r="BCF26" s="223"/>
      <c r="BCG26" s="223"/>
      <c r="BCH26" s="223"/>
      <c r="BCI26" s="223"/>
      <c r="BCJ26" s="223"/>
      <c r="BCK26" s="223"/>
      <c r="BCL26" s="223"/>
      <c r="BCM26" s="223"/>
      <c r="BCN26" s="223"/>
      <c r="BCO26" s="223"/>
      <c r="BCP26" s="223"/>
      <c r="BCQ26" s="223"/>
      <c r="BCR26" s="223"/>
      <c r="BCS26" s="223"/>
      <c r="BCT26" s="223"/>
      <c r="BCU26" s="223"/>
      <c r="BCV26" s="223"/>
      <c r="BCW26" s="223"/>
      <c r="BCX26" s="223"/>
      <c r="BCY26" s="223"/>
      <c r="BCZ26" s="223"/>
      <c r="BDA26" s="223"/>
      <c r="BDB26" s="223"/>
      <c r="BDC26" s="223"/>
      <c r="BDD26" s="223"/>
      <c r="BDE26" s="223"/>
      <c r="BDF26" s="223"/>
      <c r="BDG26" s="223"/>
      <c r="BDH26" s="223"/>
      <c r="BDI26" s="223"/>
      <c r="BDJ26" s="223"/>
      <c r="BDK26" s="223"/>
      <c r="BDL26" s="223"/>
      <c r="BDM26" s="223"/>
      <c r="BDN26" s="223"/>
      <c r="BDO26" s="223"/>
      <c r="BDP26" s="223"/>
      <c r="BDQ26" s="223"/>
      <c r="BDR26" s="223"/>
      <c r="BDS26" s="223"/>
      <c r="BDT26" s="223"/>
      <c r="BDU26" s="223"/>
      <c r="BDV26" s="223"/>
      <c r="BDW26" s="223"/>
      <c r="BDX26" s="223"/>
      <c r="BDY26" s="223"/>
      <c r="BDZ26" s="223"/>
      <c r="BEA26" s="223"/>
      <c r="BEB26" s="223"/>
      <c r="BEC26" s="223"/>
      <c r="BED26" s="223"/>
      <c r="BEE26" s="223"/>
      <c r="BEF26" s="223"/>
      <c r="BEG26" s="223"/>
      <c r="BEH26" s="223"/>
      <c r="BEI26" s="223"/>
      <c r="BEJ26" s="223"/>
      <c r="BEK26" s="223"/>
      <c r="BEL26" s="223"/>
      <c r="BEM26" s="223"/>
      <c r="BEN26" s="223"/>
      <c r="BEO26" s="223"/>
      <c r="BEP26" s="223"/>
      <c r="BEQ26" s="223"/>
      <c r="BER26" s="223"/>
      <c r="BES26" s="223"/>
      <c r="BET26" s="223"/>
      <c r="BEU26" s="223"/>
      <c r="BEV26" s="223"/>
      <c r="BEW26" s="223"/>
      <c r="BEX26" s="223"/>
      <c r="BEY26" s="223"/>
      <c r="BEZ26" s="223"/>
      <c r="BFA26" s="223"/>
      <c r="BFB26" s="223"/>
      <c r="BFC26" s="223"/>
      <c r="BFD26" s="223"/>
      <c r="BFE26" s="223"/>
      <c r="BFF26" s="223"/>
      <c r="BFG26" s="223"/>
      <c r="BFH26" s="223"/>
      <c r="BFI26" s="223"/>
      <c r="BFJ26" s="223"/>
      <c r="BFK26" s="223"/>
      <c r="BFL26" s="223"/>
      <c r="BFM26" s="223"/>
      <c r="BFN26" s="223"/>
      <c r="BFO26" s="223"/>
      <c r="BFP26" s="223"/>
      <c r="BFQ26" s="223"/>
      <c r="BFR26" s="223"/>
      <c r="BFS26" s="223"/>
      <c r="BFT26" s="223"/>
      <c r="BFU26" s="223"/>
      <c r="BFV26" s="223"/>
      <c r="BFW26" s="223"/>
      <c r="BFX26" s="223"/>
      <c r="BFY26" s="223"/>
      <c r="BFZ26" s="223"/>
      <c r="BGA26" s="223"/>
      <c r="BGB26" s="223"/>
      <c r="BGC26" s="223"/>
      <c r="BGD26" s="223"/>
      <c r="BGE26" s="223"/>
      <c r="BGF26" s="223"/>
      <c r="BGG26" s="223"/>
      <c r="BGH26" s="223"/>
      <c r="BGI26" s="223"/>
      <c r="BGJ26" s="223"/>
      <c r="BGK26" s="223"/>
      <c r="BGL26" s="223"/>
      <c r="BGM26" s="223"/>
    </row>
    <row r="27" spans="2:1547" ht="13.5" customHeight="1" thickBot="1" x14ac:dyDescent="0.35">
      <c r="B27" s="643"/>
      <c r="C27" s="644"/>
      <c r="D27" s="771" t="s">
        <v>217</v>
      </c>
      <c r="E27" s="645"/>
      <c r="F27" s="772" t="s">
        <v>251</v>
      </c>
      <c r="G27" s="644"/>
      <c r="H27" s="644"/>
      <c r="I27" s="644"/>
      <c r="J27" s="644"/>
      <c r="K27" s="644"/>
      <c r="L27" s="644"/>
      <c r="M27" s="646"/>
      <c r="N27" s="646"/>
      <c r="O27" s="646"/>
      <c r="P27" s="646"/>
      <c r="Q27" s="644"/>
      <c r="R27" s="644"/>
      <c r="S27" s="644"/>
      <c r="T27" s="644"/>
      <c r="U27" s="644"/>
      <c r="V27" s="644"/>
      <c r="W27" s="644"/>
      <c r="X27" s="644"/>
      <c r="Y27" s="644"/>
      <c r="Z27" s="644"/>
      <c r="AA27" s="644"/>
      <c r="AB27" s="644"/>
      <c r="AC27" s="644"/>
      <c r="AD27" s="644"/>
      <c r="AE27" s="647"/>
      <c r="AF27" s="648"/>
      <c r="AG27" s="649"/>
      <c r="AH27" s="294"/>
      <c r="IX27" s="223"/>
      <c r="IY27" s="223"/>
      <c r="IZ27" s="223"/>
      <c r="JA27" s="223"/>
      <c r="JB27" s="223"/>
      <c r="JC27" s="223"/>
      <c r="JD27" s="223"/>
      <c r="JE27" s="223"/>
      <c r="JF27" s="223"/>
      <c r="JG27" s="223"/>
      <c r="JH27" s="223"/>
      <c r="JI27" s="223"/>
      <c r="JJ27" s="223"/>
      <c r="JK27" s="223"/>
      <c r="JL27" s="223"/>
      <c r="JM27" s="223"/>
      <c r="JN27" s="223"/>
      <c r="JO27" s="223"/>
      <c r="JP27" s="223"/>
      <c r="JQ27" s="223"/>
      <c r="JR27" s="223"/>
      <c r="JS27" s="223"/>
      <c r="JT27" s="223"/>
      <c r="JU27" s="223"/>
      <c r="JV27" s="223"/>
      <c r="JW27" s="223"/>
      <c r="JX27" s="223"/>
      <c r="JY27" s="223"/>
      <c r="JZ27" s="223"/>
      <c r="KA27" s="223"/>
      <c r="KB27" s="223"/>
      <c r="KC27" s="223"/>
      <c r="KD27" s="223"/>
      <c r="KE27" s="223"/>
      <c r="KF27" s="223"/>
      <c r="KG27" s="223"/>
      <c r="KH27" s="223"/>
      <c r="KI27" s="223"/>
      <c r="KJ27" s="223"/>
      <c r="KK27" s="223"/>
      <c r="KL27" s="223"/>
      <c r="KM27" s="223"/>
      <c r="KN27" s="223"/>
      <c r="KO27" s="223"/>
      <c r="KP27" s="223"/>
      <c r="KQ27" s="223"/>
      <c r="KR27" s="223"/>
      <c r="KS27" s="223"/>
      <c r="KT27" s="223"/>
      <c r="KU27" s="223"/>
      <c r="KV27" s="223"/>
      <c r="KW27" s="223"/>
      <c r="KX27" s="223"/>
      <c r="KY27" s="223"/>
      <c r="KZ27" s="223"/>
      <c r="LA27" s="223"/>
      <c r="LB27" s="223"/>
      <c r="LC27" s="223"/>
      <c r="LD27" s="223"/>
      <c r="LE27" s="223"/>
      <c r="LF27" s="223"/>
      <c r="LG27" s="223"/>
      <c r="LH27" s="223"/>
      <c r="LI27" s="223"/>
      <c r="LJ27" s="223"/>
      <c r="LK27" s="223"/>
      <c r="LL27" s="223"/>
      <c r="LM27" s="223"/>
      <c r="LN27" s="223"/>
      <c r="LO27" s="223"/>
      <c r="LP27" s="223"/>
      <c r="LQ27" s="223"/>
      <c r="LR27" s="223"/>
      <c r="LS27" s="223"/>
      <c r="LT27" s="223"/>
      <c r="LU27" s="223"/>
      <c r="LV27" s="223"/>
      <c r="LW27" s="223"/>
      <c r="LX27" s="223"/>
      <c r="LY27" s="223"/>
      <c r="LZ27" s="223"/>
      <c r="MA27" s="223"/>
      <c r="MB27" s="223"/>
      <c r="MC27" s="223"/>
      <c r="MD27" s="223"/>
      <c r="ME27" s="223"/>
      <c r="MF27" s="223"/>
      <c r="MG27" s="223"/>
      <c r="MH27" s="223"/>
      <c r="MI27" s="223"/>
      <c r="MJ27" s="223"/>
      <c r="MK27" s="223"/>
      <c r="ML27" s="223"/>
      <c r="MM27" s="223"/>
      <c r="MN27" s="223"/>
      <c r="MO27" s="223"/>
      <c r="MP27" s="223"/>
      <c r="MQ27" s="223"/>
      <c r="MR27" s="223"/>
      <c r="MS27" s="223"/>
      <c r="MT27" s="223"/>
      <c r="MU27" s="223"/>
      <c r="MV27" s="223"/>
      <c r="MW27" s="223"/>
      <c r="MX27" s="223"/>
      <c r="MY27" s="223"/>
      <c r="MZ27" s="223"/>
      <c r="NA27" s="223"/>
      <c r="NB27" s="223"/>
      <c r="NC27" s="223"/>
      <c r="ND27" s="223"/>
      <c r="NE27" s="223"/>
      <c r="NF27" s="223"/>
      <c r="NG27" s="223"/>
      <c r="NH27" s="223"/>
      <c r="NI27" s="223"/>
      <c r="NJ27" s="223"/>
      <c r="NK27" s="223"/>
      <c r="NL27" s="223"/>
      <c r="NM27" s="223"/>
      <c r="NN27" s="223"/>
      <c r="NO27" s="223"/>
      <c r="NP27" s="223"/>
      <c r="NQ27" s="223"/>
      <c r="NR27" s="223"/>
      <c r="NS27" s="223"/>
      <c r="NT27" s="223"/>
      <c r="NU27" s="223"/>
      <c r="NV27" s="223"/>
      <c r="NW27" s="223"/>
      <c r="NX27" s="223"/>
      <c r="NY27" s="223"/>
      <c r="NZ27" s="223"/>
      <c r="OA27" s="223"/>
      <c r="OB27" s="223"/>
      <c r="OC27" s="223"/>
      <c r="OD27" s="223"/>
      <c r="OE27" s="223"/>
      <c r="OF27" s="223"/>
      <c r="OG27" s="223"/>
      <c r="OH27" s="223"/>
      <c r="OI27" s="223"/>
      <c r="OJ27" s="223"/>
      <c r="OK27" s="223"/>
      <c r="OL27" s="223"/>
      <c r="OM27" s="223"/>
      <c r="ON27" s="223"/>
      <c r="OO27" s="223"/>
      <c r="OP27" s="223"/>
      <c r="OQ27" s="223"/>
      <c r="OR27" s="223"/>
      <c r="OS27" s="223"/>
      <c r="OT27" s="223"/>
      <c r="OU27" s="223"/>
      <c r="OV27" s="223"/>
      <c r="OW27" s="223"/>
      <c r="OX27" s="223"/>
      <c r="OY27" s="223"/>
      <c r="OZ27" s="223"/>
      <c r="PA27" s="223"/>
      <c r="PB27" s="223"/>
      <c r="PC27" s="223"/>
      <c r="PD27" s="223"/>
      <c r="PE27" s="223"/>
      <c r="PF27" s="223"/>
      <c r="PG27" s="223"/>
      <c r="PH27" s="223"/>
      <c r="PI27" s="223"/>
      <c r="PJ27" s="223"/>
      <c r="PK27" s="223"/>
      <c r="PL27" s="223"/>
      <c r="PM27" s="223"/>
      <c r="PN27" s="223"/>
      <c r="PO27" s="223"/>
      <c r="PP27" s="223"/>
      <c r="PQ27" s="223"/>
      <c r="PR27" s="223"/>
      <c r="PS27" s="223"/>
      <c r="PT27" s="223"/>
      <c r="PU27" s="223"/>
      <c r="PV27" s="223"/>
      <c r="PW27" s="223"/>
      <c r="PX27" s="223"/>
      <c r="PY27" s="223"/>
      <c r="PZ27" s="223"/>
      <c r="QA27" s="223"/>
      <c r="QB27" s="223"/>
      <c r="QC27" s="223"/>
      <c r="QD27" s="223"/>
      <c r="QE27" s="223"/>
      <c r="QF27" s="223"/>
      <c r="QG27" s="223"/>
      <c r="QH27" s="223"/>
      <c r="QI27" s="223"/>
      <c r="QJ27" s="223"/>
      <c r="QK27" s="223"/>
      <c r="QL27" s="223"/>
      <c r="QM27" s="223"/>
      <c r="QN27" s="223"/>
      <c r="QO27" s="223"/>
      <c r="QP27" s="223"/>
      <c r="QQ27" s="223"/>
      <c r="QR27" s="223"/>
      <c r="QS27" s="223"/>
      <c r="QT27" s="223"/>
      <c r="QU27" s="223"/>
      <c r="QV27" s="223"/>
      <c r="QW27" s="223"/>
      <c r="QX27" s="223"/>
      <c r="QY27" s="223"/>
      <c r="QZ27" s="223"/>
      <c r="RA27" s="223"/>
      <c r="RB27" s="223"/>
      <c r="RC27" s="223"/>
      <c r="RD27" s="223"/>
      <c r="RE27" s="223"/>
      <c r="RF27" s="223"/>
      <c r="RG27" s="223"/>
      <c r="RH27" s="223"/>
      <c r="RI27" s="223"/>
      <c r="RJ27" s="223"/>
      <c r="RK27" s="223"/>
      <c r="RL27" s="223"/>
      <c r="RM27" s="223"/>
      <c r="RN27" s="223"/>
      <c r="RO27" s="223"/>
      <c r="RP27" s="223"/>
      <c r="RQ27" s="223"/>
      <c r="RR27" s="223"/>
      <c r="RS27" s="223"/>
      <c r="RT27" s="223"/>
      <c r="RU27" s="223"/>
      <c r="RV27" s="223"/>
      <c r="RW27" s="223"/>
      <c r="RX27" s="223"/>
      <c r="RY27" s="223"/>
      <c r="RZ27" s="223"/>
      <c r="SA27" s="223"/>
      <c r="SB27" s="223"/>
      <c r="SC27" s="223"/>
      <c r="SD27" s="223"/>
      <c r="SE27" s="223"/>
      <c r="SF27" s="223"/>
      <c r="SG27" s="223"/>
      <c r="SH27" s="223"/>
      <c r="SI27" s="223"/>
      <c r="SJ27" s="223"/>
      <c r="SK27" s="223"/>
      <c r="SL27" s="223"/>
      <c r="SM27" s="223"/>
      <c r="SN27" s="223"/>
      <c r="SO27" s="223"/>
      <c r="SP27" s="223"/>
      <c r="SQ27" s="223"/>
      <c r="SR27" s="223"/>
      <c r="SS27" s="223"/>
      <c r="ST27" s="223"/>
      <c r="SU27" s="223"/>
      <c r="SV27" s="223"/>
      <c r="SW27" s="223"/>
      <c r="SX27" s="223"/>
      <c r="SY27" s="223"/>
      <c r="SZ27" s="223"/>
      <c r="TA27" s="223"/>
      <c r="TB27" s="223"/>
      <c r="TC27" s="223"/>
      <c r="TD27" s="223"/>
      <c r="TE27" s="223"/>
      <c r="TF27" s="223"/>
      <c r="TG27" s="223"/>
      <c r="TH27" s="223"/>
      <c r="TI27" s="223"/>
      <c r="TJ27" s="223"/>
      <c r="TK27" s="223"/>
      <c r="TL27" s="223"/>
      <c r="TM27" s="223"/>
      <c r="TN27" s="223"/>
      <c r="TO27" s="223"/>
      <c r="TP27" s="223"/>
      <c r="TQ27" s="223"/>
      <c r="TR27" s="223"/>
      <c r="TS27" s="223"/>
      <c r="TT27" s="223"/>
      <c r="TU27" s="223"/>
      <c r="TV27" s="223"/>
      <c r="TW27" s="223"/>
      <c r="TX27" s="223"/>
      <c r="TY27" s="223"/>
      <c r="TZ27" s="223"/>
      <c r="UA27" s="223"/>
      <c r="UB27" s="223"/>
      <c r="UC27" s="223"/>
      <c r="UD27" s="223"/>
      <c r="UE27" s="223"/>
      <c r="UF27" s="223"/>
      <c r="UG27" s="223"/>
      <c r="UH27" s="223"/>
      <c r="UI27" s="223"/>
      <c r="UJ27" s="223"/>
      <c r="UK27" s="223"/>
      <c r="UL27" s="223"/>
      <c r="UM27" s="223"/>
      <c r="UN27" s="223"/>
      <c r="UO27" s="223"/>
      <c r="UP27" s="223"/>
      <c r="UQ27" s="223"/>
      <c r="UR27" s="223"/>
      <c r="US27" s="223"/>
      <c r="UT27" s="223"/>
      <c r="UU27" s="223"/>
      <c r="UV27" s="223"/>
      <c r="UW27" s="223"/>
      <c r="UX27" s="223"/>
      <c r="UY27" s="223"/>
      <c r="UZ27" s="223"/>
      <c r="VA27" s="223"/>
      <c r="VB27" s="223"/>
      <c r="VC27" s="223"/>
      <c r="VD27" s="223"/>
      <c r="VE27" s="223"/>
      <c r="VF27" s="223"/>
      <c r="VG27" s="223"/>
      <c r="VH27" s="223"/>
      <c r="VI27" s="223"/>
      <c r="VJ27" s="223"/>
      <c r="VK27" s="223"/>
      <c r="VL27" s="223"/>
      <c r="VM27" s="223"/>
      <c r="VN27" s="223"/>
      <c r="VO27" s="223"/>
      <c r="VP27" s="223"/>
      <c r="VQ27" s="223"/>
      <c r="VR27" s="223"/>
      <c r="VS27" s="223"/>
      <c r="VT27" s="223"/>
      <c r="VU27" s="223"/>
      <c r="VV27" s="223"/>
      <c r="VW27" s="223"/>
      <c r="VX27" s="223"/>
      <c r="VY27" s="223"/>
      <c r="VZ27" s="223"/>
      <c r="WA27" s="223"/>
      <c r="WB27" s="223"/>
      <c r="WC27" s="223"/>
      <c r="WD27" s="223"/>
      <c r="WE27" s="223"/>
      <c r="WF27" s="223"/>
      <c r="WG27" s="223"/>
      <c r="WH27" s="223"/>
      <c r="WI27" s="223"/>
      <c r="WJ27" s="223"/>
      <c r="WK27" s="223"/>
      <c r="WL27" s="223"/>
      <c r="WM27" s="223"/>
      <c r="WN27" s="223"/>
      <c r="WO27" s="223"/>
      <c r="WP27" s="223"/>
      <c r="WQ27" s="223"/>
      <c r="WR27" s="223"/>
      <c r="WS27" s="223"/>
      <c r="WT27" s="223"/>
      <c r="WU27" s="223"/>
      <c r="WV27" s="223"/>
      <c r="WW27" s="223"/>
      <c r="WX27" s="223"/>
      <c r="WY27" s="223"/>
      <c r="WZ27" s="223"/>
      <c r="XA27" s="223"/>
      <c r="XB27" s="223"/>
      <c r="XC27" s="223"/>
      <c r="XD27" s="223"/>
      <c r="XE27" s="223"/>
      <c r="XF27" s="223"/>
      <c r="XG27" s="223"/>
      <c r="XH27" s="223"/>
      <c r="XI27" s="223"/>
      <c r="XJ27" s="223"/>
      <c r="XK27" s="223"/>
      <c r="XL27" s="223"/>
      <c r="XM27" s="223"/>
      <c r="XN27" s="223"/>
      <c r="XO27" s="223"/>
      <c r="XP27" s="223"/>
      <c r="XQ27" s="223"/>
      <c r="XR27" s="223"/>
      <c r="XS27" s="223"/>
      <c r="XT27" s="223"/>
      <c r="XU27" s="223"/>
      <c r="XV27" s="223"/>
      <c r="XW27" s="223"/>
      <c r="XX27" s="223"/>
      <c r="XY27" s="223"/>
      <c r="XZ27" s="223"/>
      <c r="YA27" s="223"/>
      <c r="YB27" s="223"/>
      <c r="YC27" s="223"/>
      <c r="YD27" s="223"/>
      <c r="YE27" s="223"/>
      <c r="YF27" s="223"/>
      <c r="YG27" s="223"/>
      <c r="YH27" s="223"/>
      <c r="YI27" s="223"/>
      <c r="YJ27" s="223"/>
      <c r="YK27" s="223"/>
      <c r="YL27" s="223"/>
      <c r="YM27" s="223"/>
      <c r="YN27" s="223"/>
      <c r="YO27" s="223"/>
      <c r="YP27" s="223"/>
      <c r="YQ27" s="223"/>
      <c r="YR27" s="223"/>
      <c r="YS27" s="223"/>
      <c r="YT27" s="223"/>
      <c r="YU27" s="223"/>
      <c r="YV27" s="223"/>
      <c r="YW27" s="223"/>
      <c r="YX27" s="223"/>
      <c r="YY27" s="223"/>
      <c r="YZ27" s="223"/>
      <c r="ZA27" s="223"/>
      <c r="ZB27" s="223"/>
      <c r="ZC27" s="223"/>
      <c r="ZD27" s="223"/>
      <c r="ZE27" s="223"/>
      <c r="ZF27" s="223"/>
      <c r="ZG27" s="223"/>
      <c r="ZH27" s="223"/>
      <c r="ZI27" s="223"/>
      <c r="ZJ27" s="223"/>
      <c r="ZK27" s="223"/>
      <c r="ZL27" s="223"/>
      <c r="ZM27" s="223"/>
      <c r="ZN27" s="223"/>
      <c r="ZO27" s="223"/>
      <c r="ZP27" s="223"/>
      <c r="ZQ27" s="223"/>
      <c r="ZR27" s="223"/>
      <c r="ZS27" s="223"/>
      <c r="ZT27" s="223"/>
      <c r="ZU27" s="223"/>
      <c r="ZV27" s="223"/>
      <c r="ZW27" s="223"/>
      <c r="ZX27" s="223"/>
      <c r="ZY27" s="223"/>
      <c r="ZZ27" s="223"/>
      <c r="AAA27" s="223"/>
      <c r="AAB27" s="223"/>
      <c r="AAC27" s="223"/>
      <c r="AAD27" s="223"/>
      <c r="AAE27" s="223"/>
      <c r="AAF27" s="223"/>
      <c r="AAG27" s="223"/>
      <c r="AAH27" s="223"/>
      <c r="AAI27" s="223"/>
      <c r="AAJ27" s="223"/>
      <c r="AAK27" s="223"/>
      <c r="AAL27" s="223"/>
      <c r="AAM27" s="223"/>
      <c r="AAN27" s="223"/>
      <c r="AAO27" s="223"/>
      <c r="AAP27" s="223"/>
      <c r="AAQ27" s="223"/>
      <c r="AAR27" s="223"/>
      <c r="AAS27" s="223"/>
      <c r="AAT27" s="223"/>
      <c r="AAU27" s="223"/>
      <c r="AAV27" s="223"/>
      <c r="AAW27" s="223"/>
      <c r="AAX27" s="223"/>
      <c r="AAY27" s="223"/>
      <c r="AAZ27" s="223"/>
      <c r="ABA27" s="223"/>
      <c r="ABB27" s="223"/>
      <c r="ABC27" s="223"/>
      <c r="ABD27" s="223"/>
      <c r="ABE27" s="223"/>
      <c r="ABF27" s="223"/>
      <c r="ABG27" s="223"/>
      <c r="ABH27" s="223"/>
      <c r="ABI27" s="223"/>
      <c r="ABJ27" s="223"/>
      <c r="ABK27" s="223"/>
      <c r="ABL27" s="223"/>
      <c r="ABM27" s="223"/>
      <c r="ABN27" s="223"/>
      <c r="ABO27" s="223"/>
      <c r="ABP27" s="223"/>
      <c r="ABQ27" s="223"/>
      <c r="ABR27" s="223"/>
      <c r="ABS27" s="223"/>
      <c r="ABT27" s="223"/>
      <c r="ABU27" s="223"/>
      <c r="ABV27" s="223"/>
      <c r="ABW27" s="223"/>
      <c r="ABX27" s="223"/>
      <c r="ABY27" s="223"/>
      <c r="ABZ27" s="223"/>
      <c r="ACA27" s="223"/>
      <c r="ACB27" s="223"/>
      <c r="ACC27" s="223"/>
      <c r="ACD27" s="223"/>
      <c r="ACE27" s="223"/>
      <c r="ACF27" s="223"/>
      <c r="ACG27" s="223"/>
      <c r="ACH27" s="223"/>
      <c r="ACI27" s="223"/>
      <c r="ACJ27" s="223"/>
      <c r="ACK27" s="223"/>
      <c r="ACL27" s="223"/>
      <c r="ACM27" s="223"/>
      <c r="ACN27" s="223"/>
      <c r="ACO27" s="223"/>
      <c r="ACP27" s="223"/>
      <c r="ACQ27" s="223"/>
      <c r="ACR27" s="223"/>
      <c r="ACS27" s="223"/>
      <c r="ACT27" s="223"/>
      <c r="ACU27" s="223"/>
      <c r="ACV27" s="223"/>
      <c r="ACW27" s="223"/>
      <c r="ACX27" s="223"/>
      <c r="ACY27" s="223"/>
      <c r="ACZ27" s="223"/>
      <c r="ADA27" s="223"/>
      <c r="ADB27" s="223"/>
      <c r="ADC27" s="223"/>
      <c r="ADD27" s="223"/>
      <c r="ADE27" s="223"/>
      <c r="ADF27" s="223"/>
      <c r="ADG27" s="223"/>
      <c r="ADH27" s="223"/>
      <c r="ADI27" s="223"/>
      <c r="ADJ27" s="223"/>
      <c r="ADK27" s="223"/>
      <c r="ADL27" s="223"/>
      <c r="ADM27" s="223"/>
      <c r="ADN27" s="223"/>
      <c r="ADO27" s="223"/>
      <c r="ADP27" s="223"/>
      <c r="ADQ27" s="223"/>
      <c r="ADR27" s="223"/>
      <c r="ADS27" s="223"/>
      <c r="ADT27" s="223"/>
      <c r="ADU27" s="223"/>
      <c r="ADV27" s="223"/>
      <c r="ADW27" s="223"/>
      <c r="ADX27" s="223"/>
      <c r="ADY27" s="223"/>
      <c r="ADZ27" s="223"/>
      <c r="AEA27" s="223"/>
      <c r="AEB27" s="223"/>
      <c r="AEC27" s="223"/>
      <c r="AED27" s="223"/>
      <c r="AEE27" s="223"/>
      <c r="AEF27" s="223"/>
      <c r="AEG27" s="223"/>
      <c r="AEH27" s="223"/>
      <c r="AEI27" s="223"/>
      <c r="AEJ27" s="223"/>
      <c r="AEK27" s="223"/>
      <c r="AEL27" s="223"/>
      <c r="AEM27" s="223"/>
      <c r="AEN27" s="223"/>
      <c r="AEO27" s="223"/>
      <c r="AEP27" s="223"/>
      <c r="AEQ27" s="223"/>
      <c r="AER27" s="223"/>
      <c r="AES27" s="223"/>
      <c r="AET27" s="223"/>
      <c r="AEU27" s="223"/>
      <c r="AEV27" s="223"/>
      <c r="AEW27" s="223"/>
      <c r="AEX27" s="223"/>
      <c r="AEY27" s="223"/>
      <c r="AEZ27" s="223"/>
      <c r="AFA27" s="223"/>
      <c r="AFB27" s="223"/>
      <c r="AFC27" s="223"/>
      <c r="AFD27" s="223"/>
      <c r="AFE27" s="223"/>
      <c r="AFF27" s="223"/>
      <c r="AFG27" s="223"/>
      <c r="AFH27" s="223"/>
      <c r="AFI27" s="223"/>
      <c r="AFJ27" s="223"/>
      <c r="AFK27" s="223"/>
      <c r="AFL27" s="223"/>
      <c r="AFM27" s="223"/>
      <c r="AFN27" s="223"/>
      <c r="AFO27" s="223"/>
      <c r="AFP27" s="223"/>
      <c r="AFQ27" s="223"/>
      <c r="AFR27" s="223"/>
      <c r="AFS27" s="223"/>
      <c r="AFT27" s="223"/>
      <c r="AFU27" s="223"/>
      <c r="AFV27" s="223"/>
      <c r="AFW27" s="223"/>
      <c r="AFX27" s="223"/>
      <c r="AFY27" s="223"/>
      <c r="AFZ27" s="223"/>
      <c r="AGA27" s="223"/>
      <c r="AGB27" s="223"/>
      <c r="AGC27" s="223"/>
      <c r="AGD27" s="223"/>
      <c r="AGE27" s="223"/>
      <c r="AGF27" s="223"/>
      <c r="AGG27" s="223"/>
      <c r="AGH27" s="223"/>
      <c r="AGI27" s="223"/>
      <c r="AGJ27" s="223"/>
      <c r="AGK27" s="223"/>
      <c r="AGL27" s="223"/>
      <c r="AGM27" s="223"/>
      <c r="AGN27" s="223"/>
      <c r="AGO27" s="223"/>
      <c r="AGP27" s="223"/>
      <c r="AGQ27" s="223"/>
      <c r="AGR27" s="223"/>
      <c r="AGS27" s="223"/>
      <c r="AGT27" s="223"/>
      <c r="AGU27" s="223"/>
      <c r="AGV27" s="223"/>
      <c r="AGW27" s="223"/>
      <c r="AGX27" s="223"/>
      <c r="AGY27" s="223"/>
      <c r="AGZ27" s="223"/>
      <c r="AHA27" s="223"/>
      <c r="AHB27" s="223"/>
      <c r="AHC27" s="223"/>
      <c r="AHD27" s="223"/>
      <c r="AHE27" s="223"/>
      <c r="AHF27" s="223"/>
      <c r="AHG27" s="223"/>
      <c r="AHH27" s="223"/>
      <c r="AHI27" s="223"/>
      <c r="AHJ27" s="223"/>
      <c r="AHK27" s="223"/>
      <c r="AHL27" s="223"/>
      <c r="AHM27" s="223"/>
      <c r="AHN27" s="223"/>
      <c r="AHO27" s="223"/>
      <c r="AHP27" s="223"/>
      <c r="AHQ27" s="223"/>
      <c r="AHR27" s="223"/>
      <c r="AHS27" s="223"/>
      <c r="AHT27" s="223"/>
      <c r="AHU27" s="223"/>
      <c r="AHV27" s="223"/>
      <c r="AHW27" s="223"/>
      <c r="AHX27" s="223"/>
      <c r="AHY27" s="223"/>
      <c r="AHZ27" s="223"/>
      <c r="AIA27" s="223"/>
      <c r="AIB27" s="223"/>
      <c r="AIC27" s="223"/>
      <c r="AID27" s="223"/>
      <c r="AIE27" s="223"/>
      <c r="AIF27" s="223"/>
      <c r="AIG27" s="223"/>
      <c r="AIH27" s="223"/>
      <c r="AII27" s="223"/>
      <c r="AIJ27" s="223"/>
      <c r="AIK27" s="223"/>
      <c r="AIL27" s="223"/>
      <c r="AIM27" s="223"/>
      <c r="AIN27" s="223"/>
      <c r="AIO27" s="223"/>
      <c r="AIP27" s="223"/>
      <c r="AIQ27" s="223"/>
      <c r="AIR27" s="223"/>
      <c r="AIS27" s="223"/>
      <c r="AIT27" s="223"/>
      <c r="AIU27" s="223"/>
      <c r="AIV27" s="223"/>
      <c r="AIW27" s="223"/>
      <c r="AIX27" s="223"/>
      <c r="AIY27" s="223"/>
      <c r="AIZ27" s="223"/>
      <c r="AJA27" s="223"/>
      <c r="AJB27" s="223"/>
      <c r="AJC27" s="223"/>
      <c r="AJD27" s="223"/>
      <c r="AJE27" s="223"/>
      <c r="AJF27" s="223"/>
      <c r="AJG27" s="223"/>
      <c r="AJH27" s="223"/>
      <c r="AJI27" s="223"/>
      <c r="AJJ27" s="223"/>
      <c r="AJK27" s="223"/>
      <c r="AJL27" s="223"/>
      <c r="AJM27" s="223"/>
      <c r="AJN27" s="223"/>
      <c r="AJO27" s="223"/>
      <c r="AJP27" s="223"/>
      <c r="AJQ27" s="223"/>
      <c r="AJR27" s="223"/>
      <c r="AJS27" s="223"/>
      <c r="AJT27" s="223"/>
      <c r="AJU27" s="223"/>
      <c r="AJV27" s="223"/>
      <c r="AJW27" s="223"/>
      <c r="AJX27" s="223"/>
      <c r="AJY27" s="223"/>
      <c r="AJZ27" s="223"/>
      <c r="AKA27" s="223"/>
      <c r="AKB27" s="223"/>
      <c r="AKC27" s="223"/>
      <c r="AKD27" s="223"/>
      <c r="AKE27" s="223"/>
      <c r="AKF27" s="223"/>
      <c r="AKG27" s="223"/>
      <c r="AKH27" s="223"/>
      <c r="AKI27" s="223"/>
      <c r="AKJ27" s="223"/>
      <c r="AKK27" s="223"/>
      <c r="AKL27" s="223"/>
      <c r="AKM27" s="223"/>
      <c r="AKN27" s="223"/>
      <c r="AKO27" s="223"/>
      <c r="AKP27" s="223"/>
      <c r="AKQ27" s="223"/>
      <c r="AKR27" s="223"/>
      <c r="AKS27" s="223"/>
      <c r="AKT27" s="223"/>
      <c r="AKU27" s="223"/>
      <c r="AKV27" s="223"/>
      <c r="AKW27" s="223"/>
      <c r="AKX27" s="223"/>
      <c r="AKY27" s="223"/>
      <c r="AKZ27" s="223"/>
      <c r="ALA27" s="223"/>
      <c r="ALB27" s="223"/>
      <c r="ALC27" s="223"/>
      <c r="ALD27" s="223"/>
      <c r="ALE27" s="223"/>
      <c r="ALF27" s="223"/>
      <c r="ALG27" s="223"/>
      <c r="ALH27" s="223"/>
      <c r="ALI27" s="223"/>
      <c r="ALJ27" s="223"/>
      <c r="ALK27" s="223"/>
      <c r="ALL27" s="223"/>
      <c r="ALM27" s="223"/>
      <c r="ALN27" s="223"/>
      <c r="ALO27" s="223"/>
      <c r="ALP27" s="223"/>
      <c r="ALQ27" s="223"/>
      <c r="ALR27" s="223"/>
      <c r="ALS27" s="223"/>
      <c r="ALT27" s="223"/>
      <c r="ALU27" s="223"/>
      <c r="ALV27" s="223"/>
      <c r="ALW27" s="223"/>
      <c r="ALX27" s="223"/>
      <c r="ALY27" s="223"/>
      <c r="ALZ27" s="223"/>
      <c r="AMA27" s="223"/>
      <c r="AMB27" s="223"/>
      <c r="AMC27" s="223"/>
      <c r="AMD27" s="223"/>
      <c r="AME27" s="223"/>
      <c r="AMF27" s="223"/>
      <c r="AMG27" s="223"/>
      <c r="AMH27" s="223"/>
      <c r="AMI27" s="223"/>
      <c r="AMJ27" s="223"/>
      <c r="AMK27" s="223"/>
      <c r="AML27" s="223"/>
      <c r="AMM27" s="223"/>
      <c r="AMN27" s="223"/>
      <c r="AMO27" s="223"/>
      <c r="AMP27" s="223"/>
      <c r="AMQ27" s="223"/>
      <c r="AMR27" s="223"/>
      <c r="AMS27" s="223"/>
      <c r="AMT27" s="223"/>
      <c r="AMU27" s="223"/>
      <c r="AMV27" s="223"/>
      <c r="AMW27" s="223"/>
      <c r="AMX27" s="223"/>
      <c r="AMY27" s="223"/>
      <c r="AMZ27" s="223"/>
      <c r="ANA27" s="223"/>
      <c r="ANB27" s="223"/>
      <c r="ANC27" s="223"/>
      <c r="AND27" s="223"/>
      <c r="ANE27" s="223"/>
      <c r="ANF27" s="223"/>
      <c r="ANG27" s="223"/>
      <c r="ANH27" s="223"/>
      <c r="ANI27" s="223"/>
      <c r="ANJ27" s="223"/>
      <c r="ANK27" s="223"/>
      <c r="ANL27" s="223"/>
      <c r="ANM27" s="223"/>
      <c r="ANN27" s="223"/>
      <c r="ANO27" s="223"/>
      <c r="ANP27" s="223"/>
      <c r="ANQ27" s="223"/>
      <c r="ANR27" s="223"/>
      <c r="ANS27" s="223"/>
      <c r="ANT27" s="223"/>
      <c r="ANU27" s="223"/>
      <c r="ANV27" s="223"/>
      <c r="ANW27" s="223"/>
      <c r="ANX27" s="223"/>
      <c r="ANY27" s="223"/>
      <c r="ANZ27" s="223"/>
      <c r="AOA27" s="223"/>
      <c r="AOB27" s="223"/>
      <c r="AOC27" s="223"/>
      <c r="AOD27" s="223"/>
      <c r="AOE27" s="223"/>
      <c r="AOF27" s="223"/>
      <c r="AOG27" s="223"/>
      <c r="AOH27" s="223"/>
      <c r="AOI27" s="223"/>
      <c r="AOJ27" s="223"/>
      <c r="AOK27" s="223"/>
      <c r="AOL27" s="223"/>
      <c r="AOM27" s="223"/>
      <c r="AON27" s="223"/>
      <c r="AOO27" s="223"/>
      <c r="AOP27" s="223"/>
      <c r="AOQ27" s="223"/>
      <c r="AOR27" s="223"/>
      <c r="AOS27" s="223"/>
      <c r="AOT27" s="223"/>
      <c r="AOU27" s="223"/>
      <c r="AOV27" s="223"/>
      <c r="AOW27" s="223"/>
      <c r="AOX27" s="223"/>
      <c r="AOY27" s="223"/>
      <c r="AOZ27" s="223"/>
      <c r="APA27" s="223"/>
      <c r="APB27" s="223"/>
      <c r="APC27" s="223"/>
      <c r="APD27" s="223"/>
      <c r="APE27" s="223"/>
      <c r="APF27" s="223"/>
      <c r="APG27" s="223"/>
      <c r="APH27" s="223"/>
      <c r="API27" s="223"/>
      <c r="APJ27" s="223"/>
      <c r="APK27" s="223"/>
      <c r="APL27" s="223"/>
      <c r="APM27" s="223"/>
      <c r="APN27" s="223"/>
      <c r="APO27" s="223"/>
      <c r="APP27" s="223"/>
      <c r="APQ27" s="223"/>
      <c r="APR27" s="223"/>
      <c r="APS27" s="223"/>
      <c r="APT27" s="223"/>
      <c r="APU27" s="223"/>
      <c r="APV27" s="223"/>
      <c r="APW27" s="223"/>
      <c r="APX27" s="223"/>
      <c r="APY27" s="223"/>
      <c r="APZ27" s="223"/>
      <c r="AQA27" s="223"/>
      <c r="AQB27" s="223"/>
      <c r="AQC27" s="223"/>
      <c r="AQD27" s="223"/>
      <c r="AQE27" s="223"/>
      <c r="AQF27" s="223"/>
      <c r="AQG27" s="223"/>
      <c r="AQH27" s="223"/>
      <c r="AQI27" s="223"/>
      <c r="AQJ27" s="223"/>
      <c r="AQK27" s="223"/>
      <c r="AQL27" s="223"/>
      <c r="AQM27" s="223"/>
      <c r="AQN27" s="223"/>
      <c r="AQO27" s="223"/>
      <c r="AQP27" s="223"/>
      <c r="AQQ27" s="223"/>
      <c r="AQR27" s="223"/>
      <c r="AQS27" s="223"/>
      <c r="AQT27" s="223"/>
      <c r="AQU27" s="223"/>
      <c r="AQV27" s="223"/>
      <c r="AQW27" s="223"/>
      <c r="AQX27" s="223"/>
      <c r="AQY27" s="223"/>
      <c r="AQZ27" s="223"/>
      <c r="ARA27" s="223"/>
      <c r="ARB27" s="223"/>
      <c r="ARC27" s="223"/>
      <c r="ARD27" s="223"/>
      <c r="ARE27" s="223"/>
      <c r="ARF27" s="223"/>
      <c r="ARG27" s="223"/>
      <c r="ARH27" s="223"/>
      <c r="ARI27" s="223"/>
      <c r="ARJ27" s="223"/>
      <c r="ARK27" s="223"/>
      <c r="ARL27" s="223"/>
      <c r="ARM27" s="223"/>
      <c r="ARN27" s="223"/>
      <c r="ARO27" s="223"/>
      <c r="ARP27" s="223"/>
      <c r="ARQ27" s="223"/>
      <c r="ARR27" s="223"/>
      <c r="ARS27" s="223"/>
      <c r="ART27" s="223"/>
      <c r="ARU27" s="223"/>
      <c r="ARV27" s="223"/>
      <c r="ARW27" s="223"/>
      <c r="ARX27" s="223"/>
      <c r="ARY27" s="223"/>
      <c r="ARZ27" s="223"/>
      <c r="ASA27" s="223"/>
      <c r="ASB27" s="223"/>
      <c r="ASC27" s="223"/>
      <c r="ASD27" s="223"/>
      <c r="ASE27" s="223"/>
      <c r="ASF27" s="223"/>
      <c r="ASG27" s="223"/>
      <c r="ASH27" s="223"/>
      <c r="ASI27" s="223"/>
      <c r="ASJ27" s="223"/>
      <c r="ASK27" s="223"/>
      <c r="ASL27" s="223"/>
      <c r="ASM27" s="223"/>
      <c r="ASN27" s="223"/>
      <c r="ASO27" s="223"/>
      <c r="ASP27" s="223"/>
      <c r="ASQ27" s="223"/>
      <c r="ASR27" s="223"/>
      <c r="ASS27" s="223"/>
      <c r="AST27" s="223"/>
      <c r="ASU27" s="223"/>
      <c r="ASV27" s="223"/>
      <c r="ASW27" s="223"/>
      <c r="ASX27" s="223"/>
      <c r="ASY27" s="223"/>
      <c r="ASZ27" s="223"/>
      <c r="ATA27" s="223"/>
      <c r="ATB27" s="223"/>
      <c r="ATC27" s="223"/>
      <c r="ATD27" s="223"/>
      <c r="ATE27" s="223"/>
      <c r="ATF27" s="223"/>
      <c r="ATG27" s="223"/>
      <c r="ATH27" s="223"/>
      <c r="ATI27" s="223"/>
      <c r="ATJ27" s="223"/>
      <c r="ATK27" s="223"/>
      <c r="ATL27" s="223"/>
      <c r="ATM27" s="223"/>
      <c r="ATN27" s="223"/>
      <c r="ATO27" s="223"/>
      <c r="ATP27" s="223"/>
      <c r="ATQ27" s="223"/>
      <c r="ATR27" s="223"/>
      <c r="ATS27" s="223"/>
      <c r="ATT27" s="223"/>
      <c r="ATU27" s="223"/>
      <c r="ATV27" s="223"/>
      <c r="ATW27" s="223"/>
      <c r="ATX27" s="223"/>
      <c r="ATY27" s="223"/>
      <c r="ATZ27" s="223"/>
      <c r="AUA27" s="223"/>
      <c r="AUB27" s="223"/>
      <c r="AUC27" s="223"/>
      <c r="AUD27" s="223"/>
      <c r="AUE27" s="223"/>
      <c r="AUF27" s="223"/>
      <c r="AUG27" s="223"/>
      <c r="AUH27" s="223"/>
      <c r="AUI27" s="223"/>
      <c r="AUJ27" s="223"/>
      <c r="AUK27" s="223"/>
      <c r="AUL27" s="223"/>
      <c r="AUM27" s="223"/>
      <c r="AUN27" s="223"/>
      <c r="AUO27" s="223"/>
      <c r="AUP27" s="223"/>
      <c r="AUQ27" s="223"/>
      <c r="AUR27" s="223"/>
      <c r="AUS27" s="223"/>
      <c r="AUT27" s="223"/>
      <c r="AUU27" s="223"/>
      <c r="AUV27" s="223"/>
      <c r="AUW27" s="223"/>
      <c r="AUX27" s="223"/>
      <c r="AUY27" s="223"/>
      <c r="AUZ27" s="223"/>
      <c r="AVA27" s="223"/>
      <c r="AVB27" s="223"/>
      <c r="AVC27" s="223"/>
      <c r="AVD27" s="223"/>
      <c r="AVE27" s="223"/>
      <c r="AVF27" s="223"/>
      <c r="AVG27" s="223"/>
      <c r="AVH27" s="223"/>
      <c r="AVI27" s="223"/>
      <c r="AVJ27" s="223"/>
      <c r="AVK27" s="223"/>
      <c r="AVL27" s="223"/>
      <c r="AVM27" s="223"/>
      <c r="AVN27" s="223"/>
      <c r="AVO27" s="223"/>
      <c r="AVP27" s="223"/>
      <c r="AVQ27" s="223"/>
      <c r="AVR27" s="223"/>
      <c r="AVS27" s="223"/>
      <c r="AVT27" s="223"/>
      <c r="AVU27" s="223"/>
      <c r="AVV27" s="223"/>
      <c r="AVW27" s="223"/>
      <c r="AVX27" s="223"/>
      <c r="AVY27" s="223"/>
      <c r="AVZ27" s="223"/>
      <c r="AWA27" s="223"/>
      <c r="AWB27" s="223"/>
      <c r="AWC27" s="223"/>
      <c r="AWD27" s="223"/>
      <c r="AWE27" s="223"/>
      <c r="AWF27" s="223"/>
      <c r="AWG27" s="223"/>
      <c r="AWH27" s="223"/>
      <c r="AWI27" s="223"/>
      <c r="AWJ27" s="223"/>
      <c r="AWK27" s="223"/>
      <c r="AWL27" s="223"/>
      <c r="AWM27" s="223"/>
      <c r="AWN27" s="223"/>
      <c r="AWO27" s="223"/>
      <c r="AWP27" s="223"/>
      <c r="AWQ27" s="223"/>
      <c r="AWR27" s="223"/>
      <c r="AWS27" s="223"/>
      <c r="AWT27" s="223"/>
      <c r="AWU27" s="223"/>
      <c r="AWV27" s="223"/>
      <c r="AWW27" s="223"/>
      <c r="AWX27" s="223"/>
      <c r="AWY27" s="223"/>
      <c r="AWZ27" s="223"/>
      <c r="AXA27" s="223"/>
      <c r="AXB27" s="223"/>
      <c r="AXC27" s="223"/>
      <c r="AXD27" s="223"/>
      <c r="AXE27" s="223"/>
      <c r="AXF27" s="223"/>
      <c r="AXG27" s="223"/>
      <c r="AXH27" s="223"/>
      <c r="AXI27" s="223"/>
      <c r="AXJ27" s="223"/>
      <c r="AXK27" s="223"/>
      <c r="AXL27" s="223"/>
      <c r="AXM27" s="223"/>
      <c r="AXN27" s="223"/>
      <c r="AXO27" s="223"/>
      <c r="AXP27" s="223"/>
      <c r="AXQ27" s="223"/>
      <c r="AXR27" s="223"/>
      <c r="AXS27" s="223"/>
      <c r="AXT27" s="223"/>
      <c r="AXU27" s="223"/>
      <c r="AXV27" s="223"/>
      <c r="AXW27" s="223"/>
      <c r="AXX27" s="223"/>
      <c r="AXY27" s="223"/>
      <c r="AXZ27" s="223"/>
      <c r="AYA27" s="223"/>
      <c r="AYB27" s="223"/>
      <c r="AYC27" s="223"/>
      <c r="AYD27" s="223"/>
      <c r="AYE27" s="223"/>
      <c r="AYF27" s="223"/>
      <c r="AYG27" s="223"/>
      <c r="AYH27" s="223"/>
      <c r="AYI27" s="223"/>
      <c r="AYJ27" s="223"/>
      <c r="AYK27" s="223"/>
      <c r="AYL27" s="223"/>
      <c r="AYM27" s="223"/>
      <c r="AYN27" s="223"/>
      <c r="AYO27" s="223"/>
      <c r="AYP27" s="223"/>
      <c r="AYQ27" s="223"/>
      <c r="AYR27" s="223"/>
      <c r="AYS27" s="223"/>
      <c r="AYT27" s="223"/>
      <c r="AYU27" s="223"/>
      <c r="AYV27" s="223"/>
      <c r="AYW27" s="223"/>
      <c r="AYX27" s="223"/>
      <c r="AYY27" s="223"/>
      <c r="AYZ27" s="223"/>
      <c r="AZA27" s="223"/>
      <c r="AZB27" s="223"/>
      <c r="AZC27" s="223"/>
      <c r="AZD27" s="223"/>
      <c r="AZE27" s="223"/>
      <c r="AZF27" s="223"/>
      <c r="AZG27" s="223"/>
      <c r="AZH27" s="223"/>
      <c r="AZI27" s="223"/>
      <c r="AZJ27" s="223"/>
      <c r="AZK27" s="223"/>
      <c r="AZL27" s="223"/>
      <c r="AZM27" s="223"/>
      <c r="AZN27" s="223"/>
      <c r="AZO27" s="223"/>
      <c r="AZP27" s="223"/>
      <c r="AZQ27" s="223"/>
      <c r="AZR27" s="223"/>
      <c r="AZS27" s="223"/>
      <c r="AZT27" s="223"/>
      <c r="AZU27" s="223"/>
      <c r="AZV27" s="223"/>
      <c r="AZW27" s="223"/>
      <c r="AZX27" s="223"/>
      <c r="AZY27" s="223"/>
      <c r="AZZ27" s="223"/>
      <c r="BAA27" s="223"/>
      <c r="BAB27" s="223"/>
      <c r="BAC27" s="223"/>
      <c r="BAD27" s="223"/>
      <c r="BAE27" s="223"/>
      <c r="BAF27" s="223"/>
      <c r="BAG27" s="223"/>
      <c r="BAH27" s="223"/>
      <c r="BAI27" s="223"/>
      <c r="BAJ27" s="223"/>
      <c r="BAK27" s="223"/>
      <c r="BAL27" s="223"/>
      <c r="BAM27" s="223"/>
      <c r="BAN27" s="223"/>
      <c r="BAO27" s="223"/>
      <c r="BAP27" s="223"/>
      <c r="BAQ27" s="223"/>
      <c r="BAR27" s="223"/>
      <c r="BAS27" s="223"/>
      <c r="BAT27" s="223"/>
      <c r="BAU27" s="223"/>
      <c r="BAV27" s="223"/>
      <c r="BAW27" s="223"/>
      <c r="BAX27" s="223"/>
      <c r="BAY27" s="223"/>
      <c r="BAZ27" s="223"/>
      <c r="BBA27" s="223"/>
      <c r="BBB27" s="223"/>
      <c r="BBC27" s="223"/>
      <c r="BBD27" s="223"/>
      <c r="BBE27" s="223"/>
      <c r="BBF27" s="223"/>
      <c r="BBG27" s="223"/>
      <c r="BBH27" s="223"/>
      <c r="BBI27" s="223"/>
      <c r="BBJ27" s="223"/>
      <c r="BBK27" s="223"/>
      <c r="BBL27" s="223"/>
      <c r="BBM27" s="223"/>
      <c r="BBN27" s="223"/>
      <c r="BBO27" s="223"/>
      <c r="BBP27" s="223"/>
      <c r="BBQ27" s="223"/>
      <c r="BBR27" s="223"/>
      <c r="BBS27" s="223"/>
      <c r="BBT27" s="223"/>
      <c r="BBU27" s="223"/>
      <c r="BBV27" s="223"/>
      <c r="BBW27" s="223"/>
      <c r="BBX27" s="223"/>
      <c r="BBY27" s="223"/>
      <c r="BBZ27" s="223"/>
      <c r="BCA27" s="223"/>
      <c r="BCB27" s="223"/>
      <c r="BCC27" s="223"/>
      <c r="BCD27" s="223"/>
      <c r="BCE27" s="223"/>
      <c r="BCF27" s="223"/>
      <c r="BCG27" s="223"/>
      <c r="BCH27" s="223"/>
      <c r="BCI27" s="223"/>
      <c r="BCJ27" s="223"/>
      <c r="BCK27" s="223"/>
      <c r="BCL27" s="223"/>
      <c r="BCM27" s="223"/>
      <c r="BCN27" s="223"/>
      <c r="BCO27" s="223"/>
      <c r="BCP27" s="223"/>
      <c r="BCQ27" s="223"/>
      <c r="BCR27" s="223"/>
      <c r="BCS27" s="223"/>
      <c r="BCT27" s="223"/>
      <c r="BCU27" s="223"/>
      <c r="BCV27" s="223"/>
      <c r="BCW27" s="223"/>
      <c r="BCX27" s="223"/>
      <c r="BCY27" s="223"/>
      <c r="BCZ27" s="223"/>
      <c r="BDA27" s="223"/>
      <c r="BDB27" s="223"/>
      <c r="BDC27" s="223"/>
      <c r="BDD27" s="223"/>
      <c r="BDE27" s="223"/>
      <c r="BDF27" s="223"/>
      <c r="BDG27" s="223"/>
      <c r="BDH27" s="223"/>
      <c r="BDI27" s="223"/>
      <c r="BDJ27" s="223"/>
      <c r="BDK27" s="223"/>
      <c r="BDL27" s="223"/>
      <c r="BDM27" s="223"/>
      <c r="BDN27" s="223"/>
      <c r="BDO27" s="223"/>
      <c r="BDP27" s="223"/>
      <c r="BDQ27" s="223"/>
      <c r="BDR27" s="223"/>
      <c r="BDS27" s="223"/>
      <c r="BDT27" s="223"/>
      <c r="BDU27" s="223"/>
      <c r="BDV27" s="223"/>
      <c r="BDW27" s="223"/>
      <c r="BDX27" s="223"/>
      <c r="BDY27" s="223"/>
      <c r="BDZ27" s="223"/>
      <c r="BEA27" s="223"/>
      <c r="BEB27" s="223"/>
      <c r="BEC27" s="223"/>
      <c r="BED27" s="223"/>
      <c r="BEE27" s="223"/>
      <c r="BEF27" s="223"/>
      <c r="BEG27" s="223"/>
      <c r="BEH27" s="223"/>
      <c r="BEI27" s="223"/>
      <c r="BEJ27" s="223"/>
      <c r="BEK27" s="223"/>
      <c r="BEL27" s="223"/>
      <c r="BEM27" s="223"/>
      <c r="BEN27" s="223"/>
      <c r="BEO27" s="223"/>
      <c r="BEP27" s="223"/>
      <c r="BEQ27" s="223"/>
      <c r="BER27" s="223"/>
      <c r="BES27" s="223"/>
      <c r="BET27" s="223"/>
      <c r="BEU27" s="223"/>
      <c r="BEV27" s="223"/>
      <c r="BEW27" s="223"/>
      <c r="BEX27" s="223"/>
      <c r="BEY27" s="223"/>
      <c r="BEZ27" s="223"/>
      <c r="BFA27" s="223"/>
      <c r="BFB27" s="223"/>
      <c r="BFC27" s="223"/>
      <c r="BFD27" s="223"/>
      <c r="BFE27" s="223"/>
      <c r="BFF27" s="223"/>
      <c r="BFG27" s="223"/>
      <c r="BFH27" s="223"/>
      <c r="BFI27" s="223"/>
      <c r="BFJ27" s="223"/>
      <c r="BFK27" s="223"/>
      <c r="BFL27" s="223"/>
      <c r="BFM27" s="223"/>
      <c r="BFN27" s="223"/>
      <c r="BFO27" s="223"/>
      <c r="BFP27" s="223"/>
      <c r="BFQ27" s="223"/>
      <c r="BFR27" s="223"/>
      <c r="BFS27" s="223"/>
      <c r="BFT27" s="223"/>
      <c r="BFU27" s="223"/>
      <c r="BFV27" s="223"/>
      <c r="BFW27" s="223"/>
      <c r="BFX27" s="223"/>
      <c r="BFY27" s="223"/>
      <c r="BFZ27" s="223"/>
      <c r="BGA27" s="223"/>
      <c r="BGB27" s="223"/>
      <c r="BGC27" s="223"/>
      <c r="BGD27" s="223"/>
      <c r="BGE27" s="223"/>
      <c r="BGF27" s="223"/>
      <c r="BGG27" s="223"/>
      <c r="BGH27" s="223"/>
      <c r="BGI27" s="223"/>
      <c r="BGJ27" s="223"/>
      <c r="BGK27" s="223"/>
      <c r="BGL27" s="223"/>
      <c r="BGM27" s="223"/>
    </row>
    <row r="28" spans="2:1547" ht="14.4" hidden="1" x14ac:dyDescent="0.3"/>
    <row r="29" spans="2:1547" ht="14.4" hidden="1" x14ac:dyDescent="0.3"/>
    <row r="30" spans="2:1547" ht="14.4" hidden="1" x14ac:dyDescent="0.3"/>
    <row r="31" spans="2:1547" ht="14.4" hidden="1" x14ac:dyDescent="0.3"/>
    <row r="32" spans="2:1547" ht="14.4" hidden="1" x14ac:dyDescent="0.3"/>
    <row r="33" ht="14.4" hidden="1" x14ac:dyDescent="0.3"/>
    <row r="34" ht="14.4" hidden="1" x14ac:dyDescent="0.3"/>
    <row r="35" ht="14.4" hidden="1" x14ac:dyDescent="0.3"/>
    <row r="36" ht="14.4" hidden="1" x14ac:dyDescent="0.3"/>
    <row r="37" ht="14.4" hidden="1" x14ac:dyDescent="0.3"/>
    <row r="38" ht="14.4" hidden="1" x14ac:dyDescent="0.3"/>
    <row r="39" ht="14.4" hidden="1" x14ac:dyDescent="0.3"/>
    <row r="40" ht="14.4" hidden="1" x14ac:dyDescent="0.3"/>
    <row r="41" ht="14.4" hidden="1" x14ac:dyDescent="0.3"/>
    <row r="42" ht="14.4" hidden="1" x14ac:dyDescent="0.3"/>
    <row r="43" ht="14.4" hidden="1" x14ac:dyDescent="0.3"/>
    <row r="44" ht="14.4" hidden="1" x14ac:dyDescent="0.3"/>
    <row r="45" ht="14.4" hidden="1" x14ac:dyDescent="0.3"/>
    <row r="46" ht="14.4" hidden="1" x14ac:dyDescent="0.3"/>
    <row r="47" ht="14.4" hidden="1" x14ac:dyDescent="0.3"/>
    <row r="48" ht="14.4" hidden="1" x14ac:dyDescent="0.3"/>
    <row r="49" ht="14.4" hidden="1" x14ac:dyDescent="0.3"/>
    <row r="50" ht="14.4" hidden="1" x14ac:dyDescent="0.3"/>
    <row r="51" ht="14.4" hidden="1" x14ac:dyDescent="0.3"/>
    <row r="52" ht="14.4" hidden="1" x14ac:dyDescent="0.3"/>
    <row r="53" ht="14.4" hidden="1" x14ac:dyDescent="0.3"/>
    <row r="54" ht="14.4" hidden="1" x14ac:dyDescent="0.3"/>
    <row r="55" ht="14.4" hidden="1" x14ac:dyDescent="0.3"/>
    <row r="56" ht="14.4" hidden="1" x14ac:dyDescent="0.3"/>
    <row r="57" ht="14.4" hidden="1" x14ac:dyDescent="0.3"/>
    <row r="58" ht="14.4" hidden="1" x14ac:dyDescent="0.3"/>
    <row r="59" ht="14.4" hidden="1" x14ac:dyDescent="0.3"/>
    <row r="60" ht="14.4" hidden="1" x14ac:dyDescent="0.3"/>
    <row r="61" ht="14.4" hidden="1" x14ac:dyDescent="0.3"/>
    <row r="62" ht="14.4" hidden="1" x14ac:dyDescent="0.3"/>
    <row r="63" ht="14.4" hidden="1" x14ac:dyDescent="0.3"/>
    <row r="64" ht="14.4" hidden="1" x14ac:dyDescent="0.3"/>
    <row r="65" ht="14.4" hidden="1" x14ac:dyDescent="0.3"/>
    <row r="66" ht="14.4" hidden="1" x14ac:dyDescent="0.3"/>
    <row r="67" ht="14.4" hidden="1" x14ac:dyDescent="0.3"/>
    <row r="68" ht="14.4" hidden="1" x14ac:dyDescent="0.3"/>
    <row r="69" ht="14.4" hidden="1" x14ac:dyDescent="0.3"/>
    <row r="70" ht="14.4" hidden="1" x14ac:dyDescent="0.3"/>
    <row r="71" ht="14.4" hidden="1" x14ac:dyDescent="0.3"/>
    <row r="72" ht="14.4" hidden="1" x14ac:dyDescent="0.3"/>
    <row r="73" ht="14.4" hidden="1" x14ac:dyDescent="0.3"/>
    <row r="74" ht="14.4" hidden="1" x14ac:dyDescent="0.3"/>
    <row r="75" ht="14.4" hidden="1" x14ac:dyDescent="0.3"/>
    <row r="76" ht="14.4" hidden="1" x14ac:dyDescent="0.3"/>
    <row r="77" ht="14.4" hidden="1" x14ac:dyDescent="0.3"/>
    <row r="78" ht="14.4" hidden="1" x14ac:dyDescent="0.3"/>
    <row r="79" ht="14.4" hidden="1" x14ac:dyDescent="0.3"/>
    <row r="80" ht="14.4" hidden="1" x14ac:dyDescent="0.3"/>
    <row r="81" ht="14.4" hidden="1" x14ac:dyDescent="0.3"/>
    <row r="82" ht="14.4" hidden="1" x14ac:dyDescent="0.3"/>
    <row r="83" ht="14.4" hidden="1" x14ac:dyDescent="0.3"/>
    <row r="84" ht="14.4" hidden="1" x14ac:dyDescent="0.3"/>
    <row r="85" ht="14.4" hidden="1" x14ac:dyDescent="0.3"/>
    <row r="86" ht="14.4" hidden="1" x14ac:dyDescent="0.3"/>
    <row r="87" ht="14.4" hidden="1" x14ac:dyDescent="0.3"/>
    <row r="88" ht="14.4" hidden="1" x14ac:dyDescent="0.3"/>
    <row r="89" ht="14.4" hidden="1" x14ac:dyDescent="0.3"/>
    <row r="90" ht="14.4" hidden="1" x14ac:dyDescent="0.3"/>
    <row r="91" ht="14.4" hidden="1" x14ac:dyDescent="0.3"/>
    <row r="92" ht="14.4" hidden="1" x14ac:dyDescent="0.3"/>
    <row r="93" ht="14.4" hidden="1" x14ac:dyDescent="0.3"/>
    <row r="94" ht="14.4" hidden="1" x14ac:dyDescent="0.3"/>
    <row r="95" ht="14.4" hidden="1" x14ac:dyDescent="0.3"/>
    <row r="96" ht="14.4" hidden="1" x14ac:dyDescent="0.3"/>
    <row r="97" ht="14.4" hidden="1" x14ac:dyDescent="0.3"/>
    <row r="98" ht="14.4" hidden="1" x14ac:dyDescent="0.3"/>
    <row r="99" ht="14.4" hidden="1" x14ac:dyDescent="0.3"/>
    <row r="100" ht="14.4" hidden="1" x14ac:dyDescent="0.3"/>
    <row r="101" ht="14.4" hidden="1" x14ac:dyDescent="0.3"/>
    <row r="102" ht="14.4" hidden="1" x14ac:dyDescent="0.3"/>
    <row r="103" ht="14.4" hidden="1" x14ac:dyDescent="0.3"/>
    <row r="104" ht="14.4" hidden="1" x14ac:dyDescent="0.3"/>
    <row r="105" ht="14.4" hidden="1" x14ac:dyDescent="0.3"/>
    <row r="106" ht="14.4" hidden="1" x14ac:dyDescent="0.3"/>
    <row r="107" ht="14.4" hidden="1" x14ac:dyDescent="0.3"/>
    <row r="108" ht="14.4" hidden="1" x14ac:dyDescent="0.3"/>
  </sheetData>
  <mergeCells count="29">
    <mergeCell ref="D21:F21"/>
    <mergeCell ref="D22:F22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ageMargins left="0.7" right="0.7" top="0.75" bottom="0.75" header="0.3" footer="0.3"/>
  <pageSetup paperSize="20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B4" sqref="B4"/>
    </sheetView>
  </sheetViews>
  <sheetFormatPr defaultColWidth="9.109375" defaultRowHeight="13.2" x14ac:dyDescent="0.25"/>
  <cols>
    <col min="1" max="1" width="15.88671875" style="623" customWidth="1"/>
    <col min="2" max="2" width="3.109375" style="623" customWidth="1"/>
    <col min="3" max="3" width="2.88671875" style="623" customWidth="1"/>
    <col min="4" max="4" width="9.109375" style="623"/>
    <col min="5" max="5" width="2.44140625" style="623" customWidth="1"/>
    <col min="6" max="6" width="7.109375" style="623" customWidth="1"/>
    <col min="7" max="10" width="9.109375" style="623"/>
    <col min="11" max="11" width="19" style="623" customWidth="1"/>
    <col min="12" max="16384" width="9.109375" style="623"/>
  </cols>
  <sheetData>
    <row r="1" spans="1:12" x14ac:dyDescent="0.25">
      <c r="A1" s="623" t="s">
        <v>202</v>
      </c>
    </row>
    <row r="2" spans="1:12" x14ac:dyDescent="0.25">
      <c r="A2" s="624" t="s">
        <v>212</v>
      </c>
      <c r="B2" s="623">
        <v>8</v>
      </c>
      <c r="C2" s="624" t="s">
        <v>203</v>
      </c>
      <c r="D2" s="625">
        <v>50</v>
      </c>
      <c r="E2" s="626" t="s">
        <v>204</v>
      </c>
      <c r="F2" s="625">
        <f>B2*D2</f>
        <v>400</v>
      </c>
    </row>
    <row r="3" spans="1:12" x14ac:dyDescent="0.25">
      <c r="A3" s="624" t="s">
        <v>201</v>
      </c>
      <c r="B3" s="623">
        <v>8</v>
      </c>
      <c r="C3" s="624" t="s">
        <v>203</v>
      </c>
      <c r="D3" s="625">
        <v>18.75</v>
      </c>
      <c r="E3" s="626" t="s">
        <v>204</v>
      </c>
      <c r="F3" s="625">
        <f>B3*D3</f>
        <v>150</v>
      </c>
    </row>
    <row r="4" spans="1:12" x14ac:dyDescent="0.25">
      <c r="A4" s="624" t="s">
        <v>82</v>
      </c>
      <c r="B4" s="627"/>
      <c r="C4" s="627"/>
      <c r="D4" s="627"/>
      <c r="E4" s="628"/>
      <c r="F4" s="629">
        <f>SUM(F2:F3)</f>
        <v>550</v>
      </c>
    </row>
    <row r="12" spans="1:12" x14ac:dyDescent="0.25">
      <c r="K12" s="624" t="s">
        <v>205</v>
      </c>
    </row>
    <row r="13" spans="1:12" x14ac:dyDescent="0.25">
      <c r="A13" s="625" t="str">
        <f>GR_ANCHORS!A2&amp;": "&amp;GR_ANCHORS!B2&amp;" "&amp;GR_ANCHORS!C2&amp;" "&amp;TEXT(GR_ANCHORS!D2,"##.00")&amp;" "&amp;GR_ANCHORS!E2&amp;" "&amp;TEXT(GR_ANCHORS!F2,"##.00")</f>
        <v>GRAU350 TL-3: 8 @ 50.00 = 400.00</v>
      </c>
      <c r="K13" s="624" t="s">
        <v>206</v>
      </c>
      <c r="L13" s="625">
        <v>50</v>
      </c>
    </row>
    <row r="14" spans="1:12" x14ac:dyDescent="0.25">
      <c r="K14" s="624" t="s">
        <v>207</v>
      </c>
      <c r="L14" s="625">
        <v>50</v>
      </c>
    </row>
    <row r="15" spans="1:12" x14ac:dyDescent="0.25">
      <c r="K15" s="624" t="s">
        <v>208</v>
      </c>
      <c r="L15" s="625">
        <v>25</v>
      </c>
    </row>
    <row r="16" spans="1:12" x14ac:dyDescent="0.25">
      <c r="K16" s="624" t="s">
        <v>132</v>
      </c>
      <c r="L16" s="625">
        <v>37.5</v>
      </c>
    </row>
    <row r="17" spans="1:12" x14ac:dyDescent="0.25">
      <c r="K17" s="624" t="s">
        <v>133</v>
      </c>
      <c r="L17" s="625">
        <v>6.25</v>
      </c>
    </row>
    <row r="18" spans="1:12" x14ac:dyDescent="0.25">
      <c r="K18" s="624" t="s">
        <v>209</v>
      </c>
      <c r="L18" s="625">
        <v>6.25</v>
      </c>
    </row>
    <row r="19" spans="1:12" x14ac:dyDescent="0.25">
      <c r="K19" s="624" t="s">
        <v>201</v>
      </c>
      <c r="L19" s="625">
        <v>18.75</v>
      </c>
    </row>
    <row r="20" spans="1:12" x14ac:dyDescent="0.25">
      <c r="K20" s="624" t="s">
        <v>210</v>
      </c>
      <c r="L20" s="625">
        <v>18.75</v>
      </c>
    </row>
    <row r="21" spans="1:12" x14ac:dyDescent="0.25">
      <c r="K21" s="624" t="s">
        <v>211</v>
      </c>
      <c r="L21" s="625">
        <v>25</v>
      </c>
    </row>
    <row r="25" spans="1:12" x14ac:dyDescent="0.25">
      <c r="A25" s="625">
        <v>1470.22</v>
      </c>
    </row>
    <row r="26" spans="1:12" x14ac:dyDescent="0.25">
      <c r="A26" s="625">
        <f>ROUNDUP(A25,0)</f>
        <v>1471</v>
      </c>
    </row>
    <row r="27" spans="1:12" x14ac:dyDescent="0.25">
      <c r="A27" s="623">
        <f>A26*6.25</f>
        <v>9193.75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zoomScale="50" zoomScaleNormal="50" zoomScaleSheetLayoutView="50" workbookViewId="0">
      <selection activeCell="M37" sqref="M37"/>
    </sheetView>
  </sheetViews>
  <sheetFormatPr defaultColWidth="10.33203125" defaultRowHeight="15.6" x14ac:dyDescent="0.3"/>
  <cols>
    <col min="1" max="1" width="5.33203125" style="405" customWidth="1"/>
    <col min="2" max="9" width="14.44140625" style="405" customWidth="1"/>
    <col min="10" max="10" width="15.5546875" style="405" customWidth="1"/>
    <col min="11" max="11" width="13.33203125" style="405" customWidth="1"/>
    <col min="12" max="12" width="14.44140625" style="406" customWidth="1"/>
    <col min="13" max="16" width="14.44140625" style="405" customWidth="1"/>
    <col min="17" max="19" width="14.44140625" style="406" customWidth="1"/>
    <col min="20" max="27" width="14.44140625" style="405" customWidth="1"/>
    <col min="28" max="16384" width="10.33203125" style="405"/>
  </cols>
  <sheetData>
    <row r="1" spans="1:27" ht="20.100000000000001" customHeight="1" thickTop="1" thickBot="1" x14ac:dyDescent="0.4">
      <c r="B1" s="587" t="s">
        <v>75</v>
      </c>
      <c r="C1" s="586"/>
      <c r="D1" s="586"/>
      <c r="E1" s="586"/>
      <c r="F1" s="583"/>
      <c r="G1" s="583"/>
      <c r="H1" s="585"/>
      <c r="I1" s="583"/>
      <c r="J1" s="583"/>
      <c r="K1" s="583"/>
      <c r="L1" s="584"/>
      <c r="M1" s="583"/>
      <c r="N1" s="895" t="s">
        <v>197</v>
      </c>
      <c r="O1" s="895"/>
      <c r="P1" s="583"/>
      <c r="Q1" s="582"/>
      <c r="R1" s="582"/>
      <c r="S1" s="582"/>
      <c r="T1" s="582"/>
      <c r="U1" s="582"/>
      <c r="V1" s="581"/>
      <c r="W1" s="578" t="s">
        <v>2</v>
      </c>
      <c r="X1" s="580"/>
      <c r="Y1" s="579"/>
      <c r="Z1" s="578" t="s">
        <v>3</v>
      </c>
      <c r="AA1" s="577"/>
    </row>
    <row r="2" spans="1:27" ht="20.100000000000001" customHeight="1" thickBot="1" x14ac:dyDescent="0.65">
      <c r="B2" s="576" t="s">
        <v>76</v>
      </c>
      <c r="C2" s="575"/>
      <c r="D2" s="575"/>
      <c r="E2" s="575"/>
      <c r="F2" s="574"/>
      <c r="G2" s="574"/>
      <c r="H2" s="573"/>
      <c r="I2" s="407"/>
      <c r="J2" s="407"/>
      <c r="K2" s="407"/>
      <c r="L2" s="408"/>
      <c r="M2" s="407"/>
      <c r="N2" s="896"/>
      <c r="O2" s="896"/>
      <c r="P2" s="563"/>
      <c r="Q2" s="563"/>
      <c r="R2" s="563"/>
      <c r="S2" s="563"/>
      <c r="T2" s="572"/>
      <c r="U2" s="572"/>
      <c r="V2" s="571"/>
      <c r="W2" s="568"/>
      <c r="X2" s="570"/>
      <c r="Y2" s="569"/>
      <c r="Z2" s="568" t="s">
        <v>196</v>
      </c>
      <c r="AA2" s="567"/>
    </row>
    <row r="3" spans="1:27" ht="18" customHeight="1" x14ac:dyDescent="0.35">
      <c r="B3" s="566"/>
      <c r="C3" s="565"/>
      <c r="D3" s="565"/>
      <c r="E3" s="565"/>
      <c r="F3" s="407"/>
      <c r="G3" s="407"/>
      <c r="H3" s="407"/>
      <c r="I3" s="407"/>
      <c r="J3" s="407"/>
      <c r="K3" s="407"/>
      <c r="L3" s="408"/>
      <c r="M3" s="407"/>
      <c r="P3" s="407"/>
      <c r="Q3" s="408"/>
      <c r="R3" s="408"/>
      <c r="S3" s="408"/>
      <c r="T3" s="407"/>
      <c r="U3" s="407"/>
      <c r="V3" s="407"/>
      <c r="W3" s="407"/>
      <c r="X3" s="407"/>
      <c r="Y3" s="407"/>
      <c r="Z3" s="407"/>
      <c r="AA3" s="415"/>
    </row>
    <row r="4" spans="1:27" ht="57" customHeight="1" x14ac:dyDescent="0.6">
      <c r="A4" s="564"/>
      <c r="B4" s="486"/>
      <c r="C4" s="419"/>
      <c r="E4" s="419"/>
      <c r="F4" s="419"/>
      <c r="G4" s="419"/>
      <c r="H4" s="419"/>
      <c r="I4" s="419"/>
      <c r="J4" s="419"/>
      <c r="L4" s="904" t="s">
        <v>77</v>
      </c>
      <c r="M4" s="904"/>
      <c r="N4" s="904"/>
      <c r="O4" s="904"/>
      <c r="P4" s="904"/>
      <c r="Q4" s="904"/>
      <c r="R4" s="563"/>
      <c r="S4" s="419"/>
      <c r="T4" s="419"/>
      <c r="U4" s="419"/>
      <c r="V4" s="407"/>
      <c r="W4" s="407"/>
      <c r="X4" s="407"/>
      <c r="Y4" s="407"/>
      <c r="Z4" s="407"/>
      <c r="AA4" s="415"/>
    </row>
    <row r="5" spans="1:27" ht="35.4" x14ac:dyDescent="0.6">
      <c r="A5" s="487"/>
      <c r="B5" s="486"/>
      <c r="C5" s="419"/>
      <c r="E5" s="419"/>
      <c r="F5" s="419"/>
      <c r="G5" s="419"/>
      <c r="H5" s="419"/>
      <c r="I5" s="419"/>
      <c r="J5" s="419"/>
      <c r="K5" s="419"/>
      <c r="L5" s="904" t="s">
        <v>6</v>
      </c>
      <c r="M5" s="904"/>
      <c r="N5" s="904"/>
      <c r="O5" s="904"/>
      <c r="P5" s="904"/>
      <c r="Q5" s="904"/>
      <c r="R5" s="419"/>
      <c r="S5" s="419"/>
      <c r="T5" s="419"/>
      <c r="U5" s="419"/>
      <c r="V5" s="407"/>
      <c r="W5" s="407"/>
      <c r="X5" s="407"/>
      <c r="Y5" s="407"/>
      <c r="Z5" s="407"/>
      <c r="AA5" s="415"/>
    </row>
    <row r="6" spans="1:27" ht="22.2" customHeight="1" x14ac:dyDescent="0.6">
      <c r="A6" s="487"/>
      <c r="B6" s="486"/>
      <c r="C6" s="419"/>
      <c r="E6" s="419"/>
      <c r="F6" s="419"/>
      <c r="G6" s="419"/>
      <c r="H6" s="419"/>
      <c r="I6" s="419"/>
      <c r="J6" s="419"/>
      <c r="K6" s="419"/>
      <c r="L6" s="562"/>
      <c r="M6" s="562"/>
      <c r="N6" s="562"/>
      <c r="O6" s="562"/>
      <c r="P6" s="562"/>
      <c r="Q6" s="562"/>
      <c r="R6" s="419"/>
      <c r="S6" s="419"/>
      <c r="T6" s="419"/>
      <c r="U6" s="419"/>
      <c r="V6" s="407"/>
      <c r="W6" s="407"/>
      <c r="X6" s="407"/>
      <c r="Y6" s="407"/>
      <c r="Z6" s="407"/>
      <c r="AA6" s="415"/>
    </row>
    <row r="7" spans="1:27" ht="22.2" x14ac:dyDescent="0.5">
      <c r="A7" s="487"/>
      <c r="B7" s="486"/>
      <c r="C7" s="419"/>
      <c r="D7" s="490"/>
      <c r="E7" s="419"/>
      <c r="F7" s="419"/>
      <c r="G7" s="419"/>
      <c r="H7" s="419"/>
      <c r="I7" s="419"/>
      <c r="J7" s="419"/>
      <c r="K7" s="407"/>
      <c r="L7" s="408"/>
      <c r="M7" s="407"/>
      <c r="N7" s="407"/>
      <c r="O7" s="407"/>
      <c r="P7" s="407"/>
      <c r="Q7" s="408"/>
      <c r="R7" s="407"/>
      <c r="S7" s="407"/>
      <c r="T7" s="407"/>
      <c r="U7" s="407"/>
      <c r="V7" s="407"/>
      <c r="W7" s="407"/>
      <c r="X7" s="407"/>
      <c r="Y7" s="407"/>
      <c r="Z7" s="407"/>
      <c r="AA7" s="415"/>
    </row>
    <row r="8" spans="1:27" ht="27.9" customHeight="1" x14ac:dyDescent="0.75">
      <c r="A8" s="487"/>
      <c r="B8" s="486"/>
      <c r="D8" s="485"/>
      <c r="E8" s="485"/>
      <c r="F8" s="485"/>
      <c r="G8" s="485"/>
      <c r="H8" s="485"/>
      <c r="I8" s="485"/>
      <c r="J8" s="485"/>
      <c r="K8" s="407"/>
      <c r="M8" s="859" t="s">
        <v>148</v>
      </c>
      <c r="N8" s="888"/>
      <c r="O8" s="888"/>
      <c r="P8" s="888"/>
      <c r="Q8" s="888"/>
      <c r="R8" s="888"/>
      <c r="S8" s="561"/>
      <c r="T8" s="561"/>
      <c r="U8" s="859" t="s">
        <v>148</v>
      </c>
      <c r="V8" s="859"/>
      <c r="W8" s="859"/>
      <c r="X8" s="859"/>
      <c r="Y8" s="859"/>
      <c r="Z8" s="559"/>
      <c r="AA8" s="558"/>
    </row>
    <row r="9" spans="1:27" ht="27.9" customHeight="1" x14ac:dyDescent="0.75">
      <c r="B9" s="417"/>
      <c r="D9" s="859" t="s">
        <v>149</v>
      </c>
      <c r="E9" s="859"/>
      <c r="F9" s="859"/>
      <c r="G9" s="859"/>
      <c r="H9" s="859"/>
      <c r="I9" s="859"/>
      <c r="J9" s="485"/>
      <c r="K9" s="407"/>
      <c r="M9" s="859" t="s">
        <v>150</v>
      </c>
      <c r="N9" s="888"/>
      <c r="O9" s="888"/>
      <c r="P9" s="888"/>
      <c r="Q9" s="888"/>
      <c r="R9" s="888"/>
      <c r="S9" s="560"/>
      <c r="T9" s="560"/>
      <c r="U9" s="859" t="s">
        <v>151</v>
      </c>
      <c r="V9" s="859"/>
      <c r="W9" s="859"/>
      <c r="X9" s="859"/>
      <c r="Y9" s="859"/>
      <c r="Z9" s="559"/>
      <c r="AA9" s="558"/>
    </row>
    <row r="10" spans="1:27" ht="24.45" customHeight="1" thickBot="1" x14ac:dyDescent="0.35">
      <c r="B10" s="417"/>
      <c r="C10" s="407"/>
      <c r="D10" s="407"/>
      <c r="E10" s="407"/>
      <c r="F10" s="407"/>
      <c r="G10" s="407"/>
      <c r="H10" s="407"/>
      <c r="I10" s="407"/>
      <c r="J10" s="407"/>
      <c r="K10" s="407"/>
      <c r="L10" s="408"/>
      <c r="M10" s="407"/>
      <c r="N10" s="407"/>
      <c r="O10" s="407"/>
      <c r="P10" s="407"/>
      <c r="Q10" s="482"/>
      <c r="R10" s="482"/>
      <c r="S10" s="482"/>
      <c r="T10" s="482"/>
      <c r="V10" s="482"/>
      <c r="W10" s="407"/>
      <c r="X10" s="407"/>
      <c r="Y10" s="407"/>
      <c r="Z10" s="407"/>
      <c r="AA10" s="415"/>
    </row>
    <row r="11" spans="1:27" ht="15.75" customHeight="1" x14ac:dyDescent="0.3">
      <c r="B11" s="417"/>
      <c r="C11" s="407"/>
      <c r="D11" s="852" t="s">
        <v>79</v>
      </c>
      <c r="E11" s="852" t="s">
        <v>80</v>
      </c>
      <c r="F11" s="852" t="s">
        <v>80</v>
      </c>
      <c r="G11" s="852" t="s">
        <v>152</v>
      </c>
      <c r="H11" s="852" t="s">
        <v>153</v>
      </c>
      <c r="I11" s="852" t="s">
        <v>154</v>
      </c>
      <c r="J11" s="557"/>
      <c r="K11" s="407"/>
      <c r="M11" s="867" t="s">
        <v>155</v>
      </c>
      <c r="N11" s="868"/>
      <c r="O11" s="868"/>
      <c r="P11" s="869"/>
      <c r="Q11" s="852" t="s">
        <v>156</v>
      </c>
      <c r="R11" s="852" t="s">
        <v>157</v>
      </c>
      <c r="U11" s="852" t="s">
        <v>158</v>
      </c>
      <c r="V11" s="852" t="s">
        <v>79</v>
      </c>
      <c r="W11" s="867" t="s">
        <v>159</v>
      </c>
      <c r="X11" s="899"/>
      <c r="Y11" s="852" t="s">
        <v>160</v>
      </c>
      <c r="Z11" s="407"/>
      <c r="AA11" s="415"/>
    </row>
    <row r="12" spans="1:27" ht="15.75" customHeight="1" x14ac:dyDescent="0.3">
      <c r="B12" s="417"/>
      <c r="C12" s="407"/>
      <c r="D12" s="853"/>
      <c r="E12" s="853"/>
      <c r="F12" s="853"/>
      <c r="G12" s="876"/>
      <c r="H12" s="853"/>
      <c r="I12" s="853"/>
      <c r="J12" s="516"/>
      <c r="K12" s="555"/>
      <c r="M12" s="870"/>
      <c r="N12" s="871"/>
      <c r="O12" s="871"/>
      <c r="P12" s="872"/>
      <c r="Q12" s="853"/>
      <c r="R12" s="853"/>
      <c r="U12" s="853"/>
      <c r="V12" s="853"/>
      <c r="W12" s="900"/>
      <c r="X12" s="901"/>
      <c r="Y12" s="853"/>
      <c r="Z12" s="407"/>
      <c r="AA12" s="415"/>
    </row>
    <row r="13" spans="1:27" ht="15.75" customHeight="1" thickBot="1" x14ac:dyDescent="0.35">
      <c r="B13" s="417"/>
      <c r="C13" s="407"/>
      <c r="D13" s="854"/>
      <c r="E13" s="854"/>
      <c r="F13" s="854"/>
      <c r="G13" s="877"/>
      <c r="H13" s="854"/>
      <c r="I13" s="854"/>
      <c r="J13" s="556"/>
      <c r="K13" s="555"/>
      <c r="M13" s="873"/>
      <c r="N13" s="874"/>
      <c r="O13" s="874"/>
      <c r="P13" s="875"/>
      <c r="Q13" s="854"/>
      <c r="R13" s="854"/>
      <c r="U13" s="854"/>
      <c r="V13" s="854"/>
      <c r="W13" s="902"/>
      <c r="X13" s="903"/>
      <c r="Y13" s="854"/>
      <c r="Z13" s="407"/>
      <c r="AA13" s="415"/>
    </row>
    <row r="14" spans="1:27" ht="15.75" customHeight="1" x14ac:dyDescent="0.3">
      <c r="B14" s="417"/>
      <c r="C14" s="407"/>
      <c r="D14" s="476"/>
      <c r="E14" s="474"/>
      <c r="F14" s="475"/>
      <c r="G14" s="474"/>
      <c r="H14" s="474"/>
      <c r="I14" s="481"/>
      <c r="J14" s="550"/>
      <c r="K14" s="407"/>
      <c r="M14" s="889"/>
      <c r="N14" s="890"/>
      <c r="O14" s="890"/>
      <c r="P14" s="891"/>
      <c r="Q14" s="554"/>
      <c r="R14" s="477"/>
      <c r="U14" s="553"/>
      <c r="V14" s="552"/>
      <c r="W14" s="897"/>
      <c r="X14" s="898"/>
      <c r="Y14" s="551"/>
      <c r="Z14" s="407"/>
      <c r="AA14" s="415"/>
    </row>
    <row r="15" spans="1:27" ht="15.75" customHeight="1" x14ac:dyDescent="0.3">
      <c r="B15" s="417"/>
      <c r="C15" s="407"/>
      <c r="D15" s="463"/>
      <c r="E15" s="461"/>
      <c r="F15" s="462"/>
      <c r="G15" s="461"/>
      <c r="H15" s="461"/>
      <c r="I15" s="469"/>
      <c r="J15" s="550"/>
      <c r="K15" s="407"/>
      <c r="M15" s="892"/>
      <c r="N15" s="893"/>
      <c r="O15" s="893"/>
      <c r="P15" s="894"/>
      <c r="Q15" s="461"/>
      <c r="R15" s="433"/>
      <c r="U15" s="549"/>
      <c r="V15" s="548"/>
      <c r="W15" s="880"/>
      <c r="X15" s="881"/>
      <c r="Y15" s="547"/>
      <c r="Z15" s="407"/>
      <c r="AA15" s="415"/>
    </row>
    <row r="16" spans="1:27" ht="15.75" customHeight="1" thickBot="1" x14ac:dyDescent="0.35">
      <c r="B16" s="417"/>
      <c r="C16" s="407"/>
      <c r="D16" s="467"/>
      <c r="E16" s="461"/>
      <c r="F16" s="462"/>
      <c r="G16" s="461"/>
      <c r="H16" s="461"/>
      <c r="I16" s="469"/>
      <c r="J16" s="488"/>
      <c r="K16" s="407"/>
      <c r="M16" s="864"/>
      <c r="N16" s="865"/>
      <c r="O16" s="865"/>
      <c r="P16" s="866"/>
      <c r="Q16" s="546"/>
      <c r="R16" s="505"/>
      <c r="U16" s="545"/>
      <c r="V16" s="544"/>
      <c r="W16" s="886"/>
      <c r="X16" s="887"/>
      <c r="Y16" s="543"/>
      <c r="Z16" s="407"/>
      <c r="AA16" s="415"/>
    </row>
    <row r="17" spans="1:27" ht="15.75" customHeight="1" thickTop="1" thickBot="1" x14ac:dyDescent="0.35">
      <c r="B17" s="417"/>
      <c r="C17" s="407"/>
      <c r="D17" s="856" t="s">
        <v>161</v>
      </c>
      <c r="E17" s="857"/>
      <c r="F17" s="857"/>
      <c r="G17" s="858"/>
      <c r="H17" s="542"/>
      <c r="I17" s="541"/>
      <c r="J17" s="423"/>
      <c r="K17" s="407"/>
      <c r="M17" s="537"/>
      <c r="N17" s="537"/>
      <c r="O17" s="537"/>
      <c r="P17" s="537"/>
      <c r="Q17" s="537"/>
      <c r="R17" s="536"/>
      <c r="U17" s="540"/>
      <c r="V17" s="539"/>
      <c r="W17" s="884"/>
      <c r="X17" s="885"/>
      <c r="Y17" s="538"/>
      <c r="Z17" s="407"/>
      <c r="AA17" s="415"/>
    </row>
    <row r="18" spans="1:27" ht="15.75" customHeight="1" thickTop="1" x14ac:dyDescent="0.3">
      <c r="B18" s="417"/>
      <c r="C18" s="407"/>
      <c r="D18" s="451"/>
      <c r="E18" s="448"/>
      <c r="F18" s="450"/>
      <c r="G18" s="449"/>
      <c r="H18" s="448"/>
      <c r="I18" s="446"/>
      <c r="J18" s="423"/>
      <c r="K18" s="407"/>
      <c r="M18" s="537"/>
      <c r="N18" s="537"/>
      <c r="O18" s="537"/>
      <c r="P18" s="537"/>
      <c r="Q18" s="537"/>
      <c r="R18" s="536"/>
      <c r="U18" s="535"/>
      <c r="V18" s="534"/>
      <c r="W18" s="882" t="s">
        <v>162</v>
      </c>
      <c r="X18" s="883"/>
      <c r="Y18" s="433"/>
      <c r="Z18" s="407"/>
      <c r="AA18" s="415"/>
    </row>
    <row r="19" spans="1:27" ht="15.75" customHeight="1" thickBot="1" x14ac:dyDescent="0.35">
      <c r="B19" s="417"/>
      <c r="C19" s="407"/>
      <c r="D19" s="442"/>
      <c r="E19" s="439"/>
      <c r="F19" s="440"/>
      <c r="G19" s="460"/>
      <c r="H19" s="452" t="s">
        <v>163</v>
      </c>
      <c r="I19" s="433">
        <f>SUM(I14:I17)</f>
        <v>0</v>
      </c>
      <c r="J19" s="465"/>
      <c r="K19" s="407"/>
      <c r="M19" s="423"/>
      <c r="N19" s="407"/>
      <c r="O19" s="423"/>
      <c r="P19" s="423"/>
      <c r="Q19" s="416"/>
      <c r="R19" s="423"/>
      <c r="S19" s="465"/>
      <c r="U19" s="533"/>
      <c r="V19" s="532"/>
      <c r="W19" s="878"/>
      <c r="X19" s="879"/>
      <c r="Y19" s="531"/>
      <c r="Z19" s="407"/>
      <c r="AA19" s="415"/>
    </row>
    <row r="20" spans="1:27" ht="15.75" customHeight="1" thickBot="1" x14ac:dyDescent="0.35">
      <c r="B20" s="417"/>
      <c r="C20" s="407"/>
      <c r="D20" s="530"/>
      <c r="E20" s="528"/>
      <c r="F20" s="529"/>
      <c r="G20" s="528"/>
      <c r="H20" s="528"/>
      <c r="I20" s="527"/>
      <c r="J20" s="423"/>
      <c r="K20" s="407"/>
      <c r="M20" s="423"/>
      <c r="N20" s="407"/>
      <c r="O20" s="423"/>
      <c r="P20" s="423"/>
      <c r="Q20" s="416"/>
      <c r="R20" s="423"/>
      <c r="S20" s="465"/>
      <c r="Z20" s="407"/>
      <c r="AA20" s="415"/>
    </row>
    <row r="21" spans="1:27" ht="15.75" customHeight="1" x14ac:dyDescent="0.3">
      <c r="B21" s="417"/>
      <c r="C21" s="407"/>
      <c r="D21" s="427" t="s">
        <v>164</v>
      </c>
      <c r="E21" s="526"/>
      <c r="F21" s="525"/>
      <c r="G21" s="525"/>
      <c r="H21" s="525"/>
      <c r="I21" s="525"/>
      <c r="J21" s="488"/>
      <c r="K21" s="407"/>
      <c r="M21" s="423"/>
      <c r="N21" s="407"/>
      <c r="O21" s="423"/>
      <c r="P21" s="423"/>
      <c r="Q21" s="416"/>
      <c r="R21" s="423"/>
      <c r="S21" s="465"/>
      <c r="U21" s="416"/>
      <c r="Z21" s="407"/>
      <c r="AA21" s="415"/>
    </row>
    <row r="22" spans="1:27" ht="15.75" customHeight="1" x14ac:dyDescent="0.3">
      <c r="B22" s="417"/>
      <c r="C22" s="407"/>
      <c r="D22" s="524" t="s">
        <v>165</v>
      </c>
      <c r="E22" s="523"/>
      <c r="F22" s="518"/>
      <c r="G22" s="518"/>
      <c r="H22" s="518"/>
      <c r="I22" s="518"/>
      <c r="J22" s="423"/>
      <c r="K22" s="407"/>
      <c r="M22" s="423"/>
      <c r="N22" s="407"/>
      <c r="O22" s="423"/>
      <c r="P22" s="423"/>
      <c r="Q22" s="416"/>
      <c r="R22" s="423"/>
      <c r="S22" s="465"/>
      <c r="U22" s="522"/>
      <c r="V22" s="407"/>
      <c r="W22" s="407"/>
      <c r="X22" s="407"/>
      <c r="Y22" s="407"/>
      <c r="Z22" s="407"/>
      <c r="AA22" s="415"/>
    </row>
    <row r="23" spans="1:27" ht="15.75" customHeight="1" x14ac:dyDescent="0.3">
      <c r="B23" s="417"/>
      <c r="C23" s="407"/>
      <c r="D23" s="521" t="s">
        <v>166</v>
      </c>
      <c r="E23" s="520"/>
      <c r="F23" s="519"/>
      <c r="G23" s="519"/>
      <c r="H23" s="519"/>
      <c r="I23" s="518"/>
      <c r="J23" s="423"/>
      <c r="K23" s="407"/>
      <c r="M23" s="423"/>
      <c r="N23" s="407"/>
      <c r="O23" s="423"/>
      <c r="P23" s="423"/>
      <c r="Q23" s="416"/>
      <c r="R23" s="423"/>
      <c r="S23" s="465"/>
      <c r="U23" s="416"/>
      <c r="V23" s="408"/>
      <c r="W23" s="407"/>
      <c r="X23" s="408"/>
      <c r="Y23" s="416"/>
      <c r="Z23" s="407"/>
      <c r="AA23" s="415"/>
    </row>
    <row r="24" spans="1:27" ht="22.2" customHeight="1" x14ac:dyDescent="0.3">
      <c r="B24" s="417"/>
      <c r="C24" s="407"/>
      <c r="D24" s="517"/>
      <c r="E24" s="517"/>
      <c r="F24" s="488"/>
      <c r="G24" s="488"/>
      <c r="H24" s="488"/>
      <c r="I24" s="423"/>
      <c r="J24" s="423"/>
      <c r="K24" s="407"/>
      <c r="T24" s="407"/>
      <c r="U24" s="407"/>
      <c r="V24" s="407"/>
      <c r="W24" s="407"/>
      <c r="X24" s="407"/>
      <c r="Y24" s="407"/>
      <c r="Z24" s="407"/>
      <c r="AA24" s="415"/>
    </row>
    <row r="25" spans="1:27" ht="22.2" customHeight="1" x14ac:dyDescent="0.5">
      <c r="A25" s="487"/>
      <c r="B25" s="486"/>
      <c r="C25" s="419"/>
      <c r="D25" s="490"/>
      <c r="E25" s="419"/>
      <c r="F25" s="419"/>
      <c r="G25" s="419"/>
      <c r="H25" s="419"/>
      <c r="I25" s="419"/>
      <c r="J25" s="419"/>
      <c r="K25" s="407"/>
      <c r="L25" s="408"/>
      <c r="M25" s="407"/>
      <c r="N25" s="407"/>
      <c r="O25" s="407"/>
      <c r="P25" s="407"/>
      <c r="Q25" s="408"/>
      <c r="R25" s="407"/>
      <c r="S25" s="407"/>
      <c r="T25" s="407"/>
      <c r="U25" s="407"/>
      <c r="V25" s="407"/>
      <c r="W25" s="407"/>
      <c r="X25" s="407"/>
      <c r="Y25" s="407"/>
      <c r="Z25" s="407"/>
      <c r="AA25" s="415"/>
    </row>
    <row r="26" spans="1:27" ht="27.9" customHeight="1" x14ac:dyDescent="0.75">
      <c r="A26" s="487"/>
      <c r="B26" s="486"/>
      <c r="C26" s="419"/>
      <c r="E26" s="485"/>
      <c r="F26" s="485"/>
      <c r="G26" s="485"/>
      <c r="H26" s="485"/>
      <c r="I26" s="485"/>
      <c r="J26" s="485"/>
      <c r="K26" s="485"/>
      <c r="L26" s="485"/>
      <c r="N26" s="859" t="s">
        <v>148</v>
      </c>
      <c r="O26" s="859"/>
      <c r="P26" s="859"/>
      <c r="Q26" s="859"/>
      <c r="R26" s="859"/>
      <c r="S26" s="859"/>
      <c r="T26" s="859" t="s">
        <v>167</v>
      </c>
      <c r="U26" s="859"/>
      <c r="V26" s="859"/>
      <c r="W26" s="859"/>
      <c r="X26" s="859"/>
      <c r="Y26" s="859"/>
      <c r="Z26" s="859"/>
      <c r="AA26" s="415"/>
    </row>
    <row r="27" spans="1:27" ht="27.9" customHeight="1" x14ac:dyDescent="0.75">
      <c r="B27" s="417"/>
      <c r="C27" s="407"/>
      <c r="D27" s="859" t="s">
        <v>168</v>
      </c>
      <c r="E27" s="859"/>
      <c r="F27" s="859"/>
      <c r="G27" s="859"/>
      <c r="H27" s="859"/>
      <c r="I27" s="859"/>
      <c r="J27" s="859"/>
      <c r="K27" s="859"/>
      <c r="L27" s="859"/>
      <c r="N27" s="859" t="s">
        <v>169</v>
      </c>
      <c r="O27" s="859"/>
      <c r="P27" s="859"/>
      <c r="Q27" s="859"/>
      <c r="R27" s="859"/>
      <c r="S27" s="859"/>
      <c r="T27" s="859" t="s">
        <v>170</v>
      </c>
      <c r="U27" s="859"/>
      <c r="V27" s="859"/>
      <c r="W27" s="859"/>
      <c r="X27" s="859"/>
      <c r="Y27" s="859"/>
      <c r="Z27" s="859"/>
      <c r="AA27" s="415"/>
    </row>
    <row r="28" spans="1:27" ht="24.45" customHeight="1" thickBot="1" x14ac:dyDescent="0.35">
      <c r="B28" s="417"/>
      <c r="C28" s="407"/>
      <c r="D28" s="407"/>
      <c r="E28" s="407"/>
      <c r="F28" s="407"/>
      <c r="G28" s="407"/>
      <c r="H28" s="407"/>
      <c r="I28" s="407"/>
      <c r="J28" s="407"/>
      <c r="K28" s="407"/>
      <c r="L28" s="408"/>
      <c r="M28" s="407"/>
      <c r="N28" s="407"/>
      <c r="O28" s="407"/>
      <c r="P28" s="407"/>
      <c r="Q28" s="482"/>
      <c r="R28" s="482"/>
      <c r="S28" s="482"/>
      <c r="T28" s="482"/>
      <c r="U28" s="482"/>
      <c r="V28" s="407"/>
      <c r="W28" s="407"/>
      <c r="X28" s="407"/>
      <c r="Y28" s="407"/>
      <c r="Z28" s="407"/>
      <c r="AA28" s="415"/>
    </row>
    <row r="29" spans="1:27" ht="15.75" customHeight="1" x14ac:dyDescent="0.3">
      <c r="B29" s="417"/>
      <c r="C29" s="407"/>
      <c r="D29" s="852" t="s">
        <v>79</v>
      </c>
      <c r="E29" s="852" t="s">
        <v>171</v>
      </c>
      <c r="F29" s="852" t="s">
        <v>159</v>
      </c>
      <c r="G29" s="852" t="s">
        <v>172</v>
      </c>
      <c r="H29" s="852" t="s">
        <v>159</v>
      </c>
      <c r="I29" s="852" t="s">
        <v>173</v>
      </c>
      <c r="J29" s="852" t="s">
        <v>174</v>
      </c>
      <c r="K29" s="852" t="s">
        <v>175</v>
      </c>
      <c r="L29" s="852" t="s">
        <v>176</v>
      </c>
      <c r="M29" s="515"/>
      <c r="N29" s="468"/>
      <c r="O29" s="861" t="s">
        <v>79</v>
      </c>
      <c r="P29" s="861" t="s">
        <v>80</v>
      </c>
      <c r="Q29" s="861" t="s">
        <v>80</v>
      </c>
      <c r="R29" s="852" t="s">
        <v>157</v>
      </c>
      <c r="U29" s="852" t="s">
        <v>79</v>
      </c>
      <c r="V29" s="852" t="s">
        <v>80</v>
      </c>
      <c r="W29" s="852" t="s">
        <v>80</v>
      </c>
      <c r="X29" s="852" t="s">
        <v>181</v>
      </c>
      <c r="Y29" s="852" t="s">
        <v>157</v>
      </c>
      <c r="Z29" s="407"/>
      <c r="AA29" s="415"/>
    </row>
    <row r="30" spans="1:27" ht="15.75" customHeight="1" x14ac:dyDescent="0.3">
      <c r="B30" s="417"/>
      <c r="C30" s="407"/>
      <c r="D30" s="853"/>
      <c r="E30" s="853"/>
      <c r="F30" s="853"/>
      <c r="G30" s="876"/>
      <c r="H30" s="853"/>
      <c r="I30" s="853"/>
      <c r="J30" s="853"/>
      <c r="K30" s="853"/>
      <c r="L30" s="853"/>
      <c r="M30" s="516"/>
      <c r="N30" s="468"/>
      <c r="O30" s="862"/>
      <c r="P30" s="862"/>
      <c r="Q30" s="862"/>
      <c r="R30" s="853"/>
      <c r="U30" s="853"/>
      <c r="V30" s="853"/>
      <c r="W30" s="853"/>
      <c r="X30" s="853"/>
      <c r="Y30" s="853"/>
      <c r="Z30" s="407"/>
      <c r="AA30" s="415"/>
    </row>
    <row r="31" spans="1:27" ht="15.75" customHeight="1" thickBot="1" x14ac:dyDescent="0.35">
      <c r="B31" s="417"/>
      <c r="C31" s="407"/>
      <c r="D31" s="854"/>
      <c r="E31" s="854"/>
      <c r="F31" s="854"/>
      <c r="G31" s="877"/>
      <c r="H31" s="854"/>
      <c r="I31" s="854"/>
      <c r="J31" s="854"/>
      <c r="K31" s="854"/>
      <c r="L31" s="854"/>
      <c r="M31" s="515"/>
      <c r="N31" s="468"/>
      <c r="O31" s="863"/>
      <c r="P31" s="863"/>
      <c r="Q31" s="863"/>
      <c r="R31" s="854"/>
      <c r="U31" s="854"/>
      <c r="V31" s="854"/>
      <c r="W31" s="854"/>
      <c r="X31" s="854"/>
      <c r="Y31" s="854"/>
      <c r="Z31" s="407"/>
      <c r="AA31" s="415"/>
    </row>
    <row r="32" spans="1:27" ht="15.75" customHeight="1" x14ac:dyDescent="0.3">
      <c r="B32" s="417"/>
      <c r="C32" s="407"/>
      <c r="D32" s="476"/>
      <c r="E32" s="474"/>
      <c r="F32" s="475"/>
      <c r="G32" s="474"/>
      <c r="H32" s="474"/>
      <c r="I32" s="474"/>
      <c r="J32" s="474"/>
      <c r="K32" s="474"/>
      <c r="L32" s="481"/>
      <c r="M32" s="423"/>
      <c r="N32" s="468"/>
      <c r="O32" s="480"/>
      <c r="P32" s="479"/>
      <c r="Q32" s="478"/>
      <c r="R32" s="477"/>
      <c r="S32" s="465"/>
      <c r="T32" s="514"/>
      <c r="U32" s="513"/>
      <c r="V32" s="475"/>
      <c r="W32" s="474"/>
      <c r="X32" s="512"/>
      <c r="Y32" s="481"/>
      <c r="Z32" s="508"/>
      <c r="AA32" s="415"/>
    </row>
    <row r="33" spans="1:27" ht="15.75" customHeight="1" x14ac:dyDescent="0.3">
      <c r="B33" s="417"/>
      <c r="C33" s="407"/>
      <c r="D33" s="463"/>
      <c r="E33" s="461"/>
      <c r="F33" s="462"/>
      <c r="G33" s="461"/>
      <c r="H33" s="461"/>
      <c r="I33" s="461"/>
      <c r="J33" s="461"/>
      <c r="K33" s="461"/>
      <c r="L33" s="469"/>
      <c r="M33" s="423"/>
      <c r="N33" s="468"/>
      <c r="O33" s="467"/>
      <c r="P33" s="461"/>
      <c r="Q33" s="466"/>
      <c r="R33" s="433"/>
      <c r="S33" s="465"/>
      <c r="T33" s="511"/>
      <c r="U33" s="510"/>
      <c r="V33" s="462"/>
      <c r="W33" s="461"/>
      <c r="X33" s="509"/>
      <c r="Y33" s="469"/>
      <c r="Z33" s="508"/>
      <c r="AA33" s="415"/>
    </row>
    <row r="34" spans="1:27" ht="15.75" customHeight="1" thickBot="1" x14ac:dyDescent="0.35">
      <c r="B34" s="417"/>
      <c r="C34" s="407"/>
      <c r="D34" s="467"/>
      <c r="E34" s="461"/>
      <c r="F34" s="462"/>
      <c r="G34" s="461"/>
      <c r="H34" s="461"/>
      <c r="I34" s="461"/>
      <c r="J34" s="461"/>
      <c r="K34" s="461"/>
      <c r="L34" s="469"/>
      <c r="M34" s="423"/>
      <c r="N34" s="468"/>
      <c r="O34" s="507"/>
      <c r="P34" s="501"/>
      <c r="Q34" s="506"/>
      <c r="R34" s="505"/>
      <c r="S34" s="465"/>
      <c r="T34" s="504"/>
      <c r="U34" s="503"/>
      <c r="V34" s="502"/>
      <c r="W34" s="501"/>
      <c r="X34" s="500"/>
      <c r="Y34" s="499"/>
      <c r="Z34" s="407"/>
      <c r="AA34" s="415"/>
    </row>
    <row r="35" spans="1:27" ht="15.75" customHeight="1" thickTop="1" x14ac:dyDescent="0.3">
      <c r="B35" s="417"/>
      <c r="C35" s="407"/>
      <c r="D35" s="451"/>
      <c r="E35" s="448"/>
      <c r="F35" s="450"/>
      <c r="G35" s="449"/>
      <c r="H35" s="448"/>
      <c r="I35" s="448"/>
      <c r="J35" s="448"/>
      <c r="K35" s="448"/>
      <c r="L35" s="498"/>
      <c r="M35" s="423"/>
      <c r="N35" s="423"/>
      <c r="O35" s="495"/>
      <c r="P35" s="497"/>
      <c r="Q35" s="495"/>
      <c r="R35" s="465"/>
      <c r="S35" s="465"/>
      <c r="T35" s="494"/>
      <c r="U35" s="495"/>
      <c r="V35" s="495"/>
      <c r="W35" s="497"/>
      <c r="X35" s="496"/>
      <c r="Y35" s="495"/>
      <c r="Z35" s="407"/>
      <c r="AA35" s="415"/>
    </row>
    <row r="36" spans="1:27" ht="15.75" customHeight="1" x14ac:dyDescent="0.3">
      <c r="A36" s="414"/>
      <c r="B36" s="417"/>
      <c r="C36" s="407"/>
      <c r="D36" s="442"/>
      <c r="E36" s="439"/>
      <c r="F36" s="440"/>
      <c r="G36" s="460"/>
      <c r="H36" s="439"/>
      <c r="I36" s="439"/>
      <c r="J36" s="439"/>
      <c r="K36" s="452" t="s">
        <v>177</v>
      </c>
      <c r="L36" s="433">
        <f>SUM(L32:L34)</f>
        <v>0</v>
      </c>
      <c r="M36" s="423"/>
      <c r="N36" s="423"/>
      <c r="O36" s="423"/>
      <c r="P36" s="416"/>
      <c r="Q36" s="423"/>
      <c r="R36" s="465"/>
      <c r="S36" s="465"/>
      <c r="T36" s="494"/>
      <c r="U36" s="423"/>
      <c r="V36" s="423"/>
      <c r="W36" s="416"/>
      <c r="X36" s="423"/>
      <c r="Y36" s="465"/>
      <c r="Z36" s="407"/>
      <c r="AA36" s="415"/>
    </row>
    <row r="37" spans="1:27" ht="15.75" customHeight="1" thickBot="1" x14ac:dyDescent="0.35">
      <c r="A37" s="414"/>
      <c r="B37" s="417"/>
      <c r="C37" s="407"/>
      <c r="D37" s="432"/>
      <c r="E37" s="431"/>
      <c r="F37" s="430"/>
      <c r="G37" s="431"/>
      <c r="H37" s="431"/>
      <c r="I37" s="431"/>
      <c r="J37" s="431"/>
      <c r="K37" s="431"/>
      <c r="L37" s="493"/>
      <c r="M37" s="423"/>
      <c r="N37" s="423"/>
      <c r="O37" s="423"/>
      <c r="P37" s="416"/>
      <c r="Q37" s="423"/>
      <c r="R37" s="465"/>
      <c r="S37" s="465"/>
      <c r="T37" s="492"/>
      <c r="U37" s="491"/>
      <c r="V37" s="423"/>
      <c r="W37" s="423"/>
      <c r="X37" s="423"/>
      <c r="Y37" s="423"/>
      <c r="Z37" s="407"/>
      <c r="AA37" s="415"/>
    </row>
    <row r="38" spans="1:27" ht="15.75" customHeight="1" x14ac:dyDescent="0.3">
      <c r="A38" s="414"/>
      <c r="B38" s="417"/>
      <c r="C38" s="407"/>
      <c r="D38" s="427" t="s">
        <v>178</v>
      </c>
      <c r="E38" s="423"/>
      <c r="F38" s="488"/>
      <c r="G38" s="488"/>
      <c r="H38" s="488"/>
      <c r="I38" s="423"/>
      <c r="J38" s="423"/>
      <c r="K38" s="407"/>
      <c r="M38" s="423"/>
      <c r="N38" s="423"/>
      <c r="O38" s="423"/>
      <c r="P38" s="416"/>
      <c r="Q38" s="423"/>
      <c r="R38" s="465"/>
      <c r="S38" s="465"/>
      <c r="U38" s="407"/>
      <c r="V38" s="408"/>
      <c r="W38" s="407"/>
      <c r="X38" s="408"/>
      <c r="Y38" s="407"/>
      <c r="Z38" s="407"/>
      <c r="AA38" s="415"/>
    </row>
    <row r="39" spans="1:27" ht="22.2" customHeight="1" x14ac:dyDescent="0.3">
      <c r="A39" s="414"/>
      <c r="B39" s="417"/>
      <c r="C39" s="407"/>
      <c r="D39" s="489"/>
      <c r="E39" s="423"/>
      <c r="F39" s="488"/>
      <c r="G39" s="488"/>
      <c r="H39" s="488"/>
      <c r="I39" s="423"/>
      <c r="J39" s="423"/>
      <c r="K39" s="407"/>
      <c r="M39" s="423"/>
      <c r="N39" s="423"/>
      <c r="O39" s="423"/>
      <c r="P39" s="416"/>
      <c r="Q39" s="423"/>
      <c r="R39" s="465"/>
      <c r="S39" s="465"/>
      <c r="U39" s="407"/>
      <c r="V39" s="408"/>
      <c r="W39" s="407"/>
      <c r="X39" s="408"/>
      <c r="Y39" s="407"/>
      <c r="Z39" s="407"/>
      <c r="AA39" s="415"/>
    </row>
    <row r="40" spans="1:27" ht="22.2" customHeight="1" x14ac:dyDescent="0.3">
      <c r="A40" s="414"/>
      <c r="B40" s="417"/>
      <c r="C40" s="407"/>
      <c r="D40" s="489"/>
      <c r="E40" s="423"/>
      <c r="F40" s="488"/>
      <c r="G40" s="488"/>
      <c r="H40" s="488"/>
      <c r="I40" s="423"/>
      <c r="J40" s="423"/>
      <c r="K40" s="407"/>
      <c r="M40" s="423"/>
      <c r="N40" s="423"/>
      <c r="O40" s="423"/>
      <c r="P40" s="416"/>
      <c r="Q40" s="423"/>
      <c r="R40" s="465"/>
      <c r="S40" s="465"/>
      <c r="U40" s="407"/>
      <c r="V40" s="408"/>
      <c r="W40" s="407"/>
      <c r="X40" s="408"/>
      <c r="Y40" s="407"/>
      <c r="Z40" s="407"/>
      <c r="AA40" s="415"/>
    </row>
    <row r="41" spans="1:27" ht="22.2" customHeight="1" x14ac:dyDescent="0.5">
      <c r="A41" s="487"/>
      <c r="B41" s="486"/>
      <c r="C41" s="419"/>
      <c r="D41" s="490"/>
      <c r="E41" s="419"/>
      <c r="F41" s="419"/>
      <c r="G41" s="419"/>
      <c r="H41" s="419"/>
      <c r="I41" s="419"/>
      <c r="J41" s="419"/>
      <c r="K41" s="407"/>
      <c r="L41" s="408"/>
      <c r="M41" s="407"/>
      <c r="N41" s="407"/>
      <c r="O41" s="407"/>
      <c r="P41" s="407"/>
      <c r="Q41" s="408"/>
      <c r="R41" s="407"/>
      <c r="S41" s="407"/>
      <c r="T41" s="407"/>
      <c r="U41" s="407"/>
      <c r="V41" s="407"/>
      <c r="W41" s="407"/>
      <c r="X41" s="407"/>
      <c r="Y41" s="407"/>
      <c r="Z41" s="407"/>
      <c r="AA41" s="415"/>
    </row>
    <row r="42" spans="1:27" ht="22.2" customHeight="1" x14ac:dyDescent="0.3">
      <c r="A42" s="414"/>
      <c r="B42" s="417"/>
      <c r="C42" s="407"/>
      <c r="D42" s="489"/>
      <c r="E42" s="423"/>
      <c r="F42" s="488"/>
      <c r="G42" s="488"/>
      <c r="H42" s="488"/>
      <c r="I42" s="423"/>
      <c r="J42" s="423"/>
      <c r="K42" s="407"/>
      <c r="M42" s="423"/>
      <c r="N42" s="423"/>
      <c r="O42" s="423"/>
      <c r="P42" s="416"/>
      <c r="Q42" s="423"/>
      <c r="R42" s="465"/>
      <c r="S42" s="465"/>
      <c r="U42" s="407"/>
      <c r="V42" s="408"/>
      <c r="W42" s="407"/>
      <c r="X42" s="408"/>
      <c r="Y42" s="407"/>
      <c r="Z42" s="407"/>
      <c r="AA42" s="415"/>
    </row>
    <row r="43" spans="1:27" ht="27.9" customHeight="1" x14ac:dyDescent="0.75">
      <c r="A43" s="487"/>
      <c r="B43" s="486"/>
      <c r="C43" s="419"/>
      <c r="E43" s="485"/>
      <c r="F43" s="485"/>
      <c r="G43" s="485"/>
      <c r="H43" s="485"/>
      <c r="I43" s="485"/>
      <c r="J43" s="485"/>
      <c r="K43" s="859" t="s">
        <v>182</v>
      </c>
      <c r="L43" s="859"/>
      <c r="M43" s="859"/>
      <c r="N43" s="859"/>
      <c r="O43" s="859"/>
      <c r="P43" s="859"/>
      <c r="Q43" s="484"/>
      <c r="R43" s="484"/>
      <c r="S43" s="484"/>
      <c r="T43" s="484"/>
      <c r="U43" s="484"/>
      <c r="V43" s="484"/>
      <c r="W43" s="484"/>
      <c r="X43" s="484"/>
      <c r="Y43" s="483"/>
      <c r="AA43" s="415"/>
    </row>
    <row r="44" spans="1:27" ht="27.9" customHeight="1" x14ac:dyDescent="0.75">
      <c r="A44" s="414"/>
      <c r="B44" s="417"/>
      <c r="D44" s="859" t="s">
        <v>179</v>
      </c>
      <c r="E44" s="859"/>
      <c r="F44" s="859"/>
      <c r="G44" s="859"/>
      <c r="H44" s="859"/>
      <c r="I44" s="859"/>
      <c r="J44" s="859"/>
      <c r="K44" s="859" t="s">
        <v>183</v>
      </c>
      <c r="L44" s="859"/>
      <c r="M44" s="859"/>
      <c r="N44" s="859"/>
      <c r="O44" s="859"/>
      <c r="P44" s="859"/>
      <c r="Q44" s="859" t="s">
        <v>184</v>
      </c>
      <c r="R44" s="860"/>
      <c r="S44" s="860"/>
      <c r="T44" s="860"/>
      <c r="U44" s="860"/>
      <c r="V44" s="860"/>
      <c r="W44" s="860"/>
      <c r="X44" s="860"/>
      <c r="Y44" s="860"/>
      <c r="Z44" s="860"/>
      <c r="AA44" s="415"/>
    </row>
    <row r="45" spans="1:27" ht="24.45" customHeight="1" thickBot="1" x14ac:dyDescent="0.35">
      <c r="A45" s="414"/>
      <c r="B45" s="417"/>
      <c r="C45" s="407"/>
      <c r="D45" s="407"/>
      <c r="E45" s="407"/>
      <c r="F45" s="407"/>
      <c r="G45" s="407"/>
      <c r="H45" s="407"/>
      <c r="I45" s="407"/>
      <c r="J45" s="407"/>
      <c r="K45" s="407"/>
      <c r="L45" s="407"/>
      <c r="M45" s="407"/>
      <c r="N45" s="482"/>
      <c r="O45" s="482"/>
      <c r="P45" s="482"/>
      <c r="Q45" s="423"/>
      <c r="R45" s="407"/>
      <c r="S45" s="407"/>
      <c r="T45" s="407"/>
      <c r="U45" s="407"/>
      <c r="V45" s="407"/>
      <c r="W45" s="407"/>
      <c r="X45" s="407"/>
      <c r="Y45" s="407"/>
      <c r="AA45" s="415"/>
    </row>
    <row r="46" spans="1:27" ht="15.75" customHeight="1" x14ac:dyDescent="0.3">
      <c r="A46" s="414"/>
      <c r="B46" s="417"/>
      <c r="C46" s="407"/>
      <c r="D46" s="852" t="s">
        <v>79</v>
      </c>
      <c r="E46" s="852" t="s">
        <v>171</v>
      </c>
      <c r="F46" s="852" t="s">
        <v>159</v>
      </c>
      <c r="G46" s="852" t="s">
        <v>172</v>
      </c>
      <c r="H46" s="852" t="s">
        <v>159</v>
      </c>
      <c r="I46" s="852" t="s">
        <v>173</v>
      </c>
      <c r="J46" s="852" t="s">
        <v>176</v>
      </c>
      <c r="K46" s="468"/>
      <c r="L46" s="861" t="s">
        <v>79</v>
      </c>
      <c r="M46" s="861" t="s">
        <v>80</v>
      </c>
      <c r="N46" s="861" t="s">
        <v>80</v>
      </c>
      <c r="O46" s="852" t="s">
        <v>176</v>
      </c>
      <c r="P46" s="406"/>
      <c r="Q46" s="852" t="s">
        <v>79</v>
      </c>
      <c r="R46" s="852" t="s">
        <v>80</v>
      </c>
      <c r="S46" s="852" t="s">
        <v>80</v>
      </c>
      <c r="T46" s="852" t="s">
        <v>195</v>
      </c>
      <c r="U46" s="852" t="s">
        <v>185</v>
      </c>
      <c r="V46" s="852" t="s">
        <v>186</v>
      </c>
      <c r="W46" s="852" t="s">
        <v>187</v>
      </c>
      <c r="X46" s="852" t="s">
        <v>188</v>
      </c>
      <c r="Y46" s="852" t="s">
        <v>189</v>
      </c>
      <c r="Z46" s="852" t="s">
        <v>190</v>
      </c>
      <c r="AA46" s="415"/>
    </row>
    <row r="47" spans="1:27" ht="15.75" customHeight="1" x14ac:dyDescent="0.3">
      <c r="A47" s="414"/>
      <c r="B47" s="417"/>
      <c r="C47" s="407"/>
      <c r="D47" s="853"/>
      <c r="E47" s="853"/>
      <c r="F47" s="853"/>
      <c r="G47" s="853"/>
      <c r="H47" s="853"/>
      <c r="I47" s="853"/>
      <c r="J47" s="853"/>
      <c r="K47" s="468"/>
      <c r="L47" s="862"/>
      <c r="M47" s="862"/>
      <c r="N47" s="862"/>
      <c r="O47" s="853"/>
      <c r="P47" s="406"/>
      <c r="Q47" s="853"/>
      <c r="R47" s="853"/>
      <c r="S47" s="853"/>
      <c r="T47" s="853"/>
      <c r="U47" s="853"/>
      <c r="V47" s="853"/>
      <c r="W47" s="853"/>
      <c r="X47" s="853"/>
      <c r="Y47" s="853"/>
      <c r="Z47" s="853"/>
      <c r="AA47" s="415"/>
    </row>
    <row r="48" spans="1:27" ht="15.75" customHeight="1" thickBot="1" x14ac:dyDescent="0.35">
      <c r="A48" s="414"/>
      <c r="B48" s="417"/>
      <c r="C48" s="407"/>
      <c r="D48" s="854"/>
      <c r="E48" s="854"/>
      <c r="F48" s="854"/>
      <c r="G48" s="854"/>
      <c r="H48" s="854"/>
      <c r="I48" s="854"/>
      <c r="J48" s="854"/>
      <c r="K48" s="468"/>
      <c r="L48" s="863"/>
      <c r="M48" s="863"/>
      <c r="N48" s="863"/>
      <c r="O48" s="854"/>
      <c r="P48" s="406"/>
      <c r="Q48" s="853"/>
      <c r="R48" s="853"/>
      <c r="S48" s="853"/>
      <c r="T48" s="853"/>
      <c r="U48" s="853"/>
      <c r="V48" s="853"/>
      <c r="W48" s="853"/>
      <c r="X48" s="853"/>
      <c r="Y48" s="853"/>
      <c r="Z48" s="853"/>
      <c r="AA48" s="415"/>
    </row>
    <row r="49" spans="1:27" ht="15.75" customHeight="1" thickBot="1" x14ac:dyDescent="0.35">
      <c r="A49" s="414"/>
      <c r="B49" s="417"/>
      <c r="C49" s="407"/>
      <c r="D49" s="476"/>
      <c r="E49" s="474"/>
      <c r="F49" s="475"/>
      <c r="G49" s="474"/>
      <c r="H49" s="474"/>
      <c r="I49" s="474"/>
      <c r="J49" s="481"/>
      <c r="K49" s="468"/>
      <c r="L49" s="480"/>
      <c r="M49" s="479"/>
      <c r="N49" s="478"/>
      <c r="O49" s="477"/>
      <c r="P49" s="465"/>
      <c r="Q49" s="854"/>
      <c r="R49" s="854"/>
      <c r="S49" s="854"/>
      <c r="T49" s="854"/>
      <c r="U49" s="854"/>
      <c r="V49" s="854"/>
      <c r="W49" s="854"/>
      <c r="X49" s="854"/>
      <c r="Y49" s="854"/>
      <c r="Z49" s="854"/>
      <c r="AA49" s="415"/>
    </row>
    <row r="50" spans="1:27" ht="15.75" customHeight="1" x14ac:dyDescent="0.3">
      <c r="A50" s="414"/>
      <c r="B50" s="417"/>
      <c r="C50" s="407"/>
      <c r="D50" s="463"/>
      <c r="E50" s="461"/>
      <c r="F50" s="462"/>
      <c r="G50" s="461"/>
      <c r="H50" s="461"/>
      <c r="I50" s="461"/>
      <c r="J50" s="469"/>
      <c r="K50" s="468"/>
      <c r="L50" s="467"/>
      <c r="M50" s="461"/>
      <c r="N50" s="466"/>
      <c r="O50" s="433"/>
      <c r="P50" s="465"/>
      <c r="Q50" s="476"/>
      <c r="R50" s="474"/>
      <c r="S50" s="475"/>
      <c r="T50" s="474"/>
      <c r="U50" s="473"/>
      <c r="V50" s="473"/>
      <c r="W50" s="473"/>
      <c r="X50" s="472"/>
      <c r="Y50" s="471"/>
      <c r="Z50" s="470"/>
      <c r="AA50" s="415"/>
    </row>
    <row r="51" spans="1:27" ht="15.75" customHeight="1" thickBot="1" x14ac:dyDescent="0.35">
      <c r="A51" s="414"/>
      <c r="B51" s="417"/>
      <c r="C51" s="407"/>
      <c r="D51" s="467"/>
      <c r="E51" s="461"/>
      <c r="F51" s="462"/>
      <c r="G51" s="461"/>
      <c r="H51" s="461"/>
      <c r="I51" s="461"/>
      <c r="J51" s="469"/>
      <c r="K51" s="468"/>
      <c r="L51" s="467"/>
      <c r="M51" s="461"/>
      <c r="N51" s="466"/>
      <c r="O51" s="433"/>
      <c r="P51" s="465"/>
      <c r="Q51" s="463"/>
      <c r="R51" s="461"/>
      <c r="S51" s="462"/>
      <c r="T51" s="461"/>
      <c r="U51" s="437"/>
      <c r="V51" s="437"/>
      <c r="W51" s="437"/>
      <c r="X51" s="435"/>
      <c r="Y51" s="434"/>
      <c r="Z51" s="433"/>
      <c r="AA51" s="415"/>
    </row>
    <row r="52" spans="1:27" ht="15.75" customHeight="1" thickTop="1" thickBot="1" x14ac:dyDescent="0.35">
      <c r="A52" s="414"/>
      <c r="B52" s="417"/>
      <c r="C52" s="407"/>
      <c r="D52" s="451"/>
      <c r="E52" s="448"/>
      <c r="F52" s="450"/>
      <c r="G52" s="449"/>
      <c r="H52" s="448"/>
      <c r="I52" s="448"/>
      <c r="J52" s="446"/>
      <c r="K52" s="423"/>
      <c r="L52" s="856" t="s">
        <v>161</v>
      </c>
      <c r="M52" s="857"/>
      <c r="N52" s="858"/>
      <c r="O52" s="464"/>
      <c r="P52" s="408"/>
      <c r="Q52" s="463"/>
      <c r="R52" s="461"/>
      <c r="S52" s="462"/>
      <c r="T52" s="461"/>
      <c r="U52" s="437"/>
      <c r="V52" s="437"/>
      <c r="W52" s="437"/>
      <c r="X52" s="435"/>
      <c r="Y52" s="434"/>
      <c r="Z52" s="433"/>
      <c r="AA52" s="415"/>
    </row>
    <row r="53" spans="1:27" ht="15.75" customHeight="1" thickTop="1" thickBot="1" x14ac:dyDescent="0.35">
      <c r="A53" s="414"/>
      <c r="B53" s="417"/>
      <c r="C53" s="407"/>
      <c r="D53" s="442"/>
      <c r="E53" s="439"/>
      <c r="F53" s="440"/>
      <c r="G53" s="460"/>
      <c r="H53" s="439"/>
      <c r="I53" s="452" t="s">
        <v>177</v>
      </c>
      <c r="J53" s="433">
        <f>SUM(J49:J51)</f>
        <v>0</v>
      </c>
      <c r="K53" s="423"/>
      <c r="L53" s="459"/>
      <c r="M53" s="458"/>
      <c r="N53" s="458"/>
      <c r="O53" s="457"/>
      <c r="P53" s="408"/>
      <c r="Q53" s="856" t="s">
        <v>161</v>
      </c>
      <c r="R53" s="857"/>
      <c r="S53" s="857"/>
      <c r="T53" s="456"/>
      <c r="U53" s="455"/>
      <c r="V53" s="437"/>
      <c r="W53" s="437"/>
      <c r="X53" s="435"/>
      <c r="Y53" s="434"/>
      <c r="Z53" s="433"/>
      <c r="AA53" s="415"/>
    </row>
    <row r="54" spans="1:27" ht="15.75" customHeight="1" thickTop="1" thickBot="1" x14ac:dyDescent="0.35">
      <c r="A54" s="414"/>
      <c r="B54" s="417"/>
      <c r="C54" s="407"/>
      <c r="D54" s="432"/>
      <c r="E54" s="431"/>
      <c r="F54" s="430"/>
      <c r="G54" s="431"/>
      <c r="H54" s="431"/>
      <c r="I54" s="431"/>
      <c r="J54" s="454"/>
      <c r="K54" s="407"/>
      <c r="L54" s="453"/>
      <c r="M54" s="441"/>
      <c r="N54" s="452" t="s">
        <v>177</v>
      </c>
      <c r="O54" s="433">
        <f>SUM(O49:O52)</f>
        <v>0</v>
      </c>
      <c r="P54" s="408"/>
      <c r="Q54" s="451"/>
      <c r="R54" s="448"/>
      <c r="S54" s="450"/>
      <c r="T54" s="449"/>
      <c r="U54" s="449"/>
      <c r="V54" s="448"/>
      <c r="W54" s="448"/>
      <c r="X54" s="447"/>
      <c r="Y54" s="447"/>
      <c r="Z54" s="446"/>
      <c r="AA54" s="415"/>
    </row>
    <row r="55" spans="1:27" ht="15.75" customHeight="1" thickBot="1" x14ac:dyDescent="0.35">
      <c r="A55" s="414"/>
      <c r="B55" s="417"/>
      <c r="C55" s="407"/>
      <c r="D55" s="424"/>
      <c r="E55" s="423"/>
      <c r="F55" s="423"/>
      <c r="G55" s="423"/>
      <c r="H55" s="423"/>
      <c r="I55" s="423"/>
      <c r="J55" s="423"/>
      <c r="K55" s="408"/>
      <c r="L55" s="445"/>
      <c r="M55" s="444"/>
      <c r="N55" s="444"/>
      <c r="O55" s="443"/>
      <c r="P55" s="408"/>
      <c r="Q55" s="442"/>
      <c r="R55" s="441"/>
      <c r="S55" s="440"/>
      <c r="T55" s="439"/>
      <c r="U55" s="438" t="s">
        <v>191</v>
      </c>
      <c r="V55" s="437">
        <f>SUM(V50:V53)</f>
        <v>0</v>
      </c>
      <c r="W55" s="436">
        <f>SUM(W50:W53)</f>
        <v>0</v>
      </c>
      <c r="X55" s="435" t="str">
        <f>SUM(X50:X53)&amp;"*"</f>
        <v>0*</v>
      </c>
      <c r="Y55" s="434">
        <f>SUM(Y50:Y53)</f>
        <v>0</v>
      </c>
      <c r="Z55" s="433">
        <f>SUM(Z50:Z53)</f>
        <v>0</v>
      </c>
      <c r="AA55" s="415"/>
    </row>
    <row r="56" spans="1:27" ht="15.75" customHeight="1" thickBot="1" x14ac:dyDescent="0.35">
      <c r="A56" s="414"/>
      <c r="B56" s="417"/>
      <c r="C56" s="407"/>
      <c r="D56" s="424"/>
      <c r="E56" s="423"/>
      <c r="F56" s="423"/>
      <c r="G56" s="423"/>
      <c r="H56" s="423"/>
      <c r="I56" s="423"/>
      <c r="J56" s="423"/>
      <c r="K56" s="408"/>
      <c r="L56" s="407"/>
      <c r="M56" s="407"/>
      <c r="N56" s="407"/>
      <c r="O56" s="407"/>
      <c r="P56" s="408"/>
      <c r="Q56" s="432"/>
      <c r="R56" s="431"/>
      <c r="S56" s="430"/>
      <c r="T56" s="431"/>
      <c r="U56" s="431"/>
      <c r="V56" s="431"/>
      <c r="W56" s="431"/>
      <c r="X56" s="430"/>
      <c r="Y56" s="429"/>
      <c r="Z56" s="428"/>
      <c r="AA56" s="415"/>
    </row>
    <row r="57" spans="1:27" ht="15.75" customHeight="1" x14ac:dyDescent="0.3">
      <c r="A57" s="414"/>
      <c r="B57" s="417"/>
      <c r="C57" s="407"/>
      <c r="D57" s="424"/>
      <c r="E57" s="423"/>
      <c r="F57" s="423"/>
      <c r="G57" s="423"/>
      <c r="H57" s="423"/>
      <c r="I57" s="423"/>
      <c r="J57" s="423"/>
      <c r="K57" s="408"/>
      <c r="L57" s="407"/>
      <c r="M57" s="407"/>
      <c r="N57" s="407"/>
      <c r="O57" s="407"/>
      <c r="P57" s="408"/>
      <c r="Q57" s="427" t="s">
        <v>194</v>
      </c>
      <c r="S57" s="407"/>
      <c r="T57" s="407"/>
      <c r="U57" s="407"/>
      <c r="V57" s="407"/>
      <c r="W57" s="407"/>
      <c r="X57" s="407"/>
      <c r="Y57" s="407"/>
      <c r="AA57" s="415"/>
    </row>
    <row r="58" spans="1:27" ht="15.75" customHeight="1" x14ac:dyDescent="0.3">
      <c r="A58" s="414"/>
      <c r="B58" s="426"/>
      <c r="C58" s="425"/>
      <c r="D58" s="424"/>
      <c r="E58" s="423"/>
      <c r="F58" s="423"/>
      <c r="G58" s="423"/>
      <c r="H58" s="423"/>
      <c r="I58" s="423"/>
      <c r="J58" s="423"/>
      <c r="K58" s="408"/>
      <c r="L58" s="407"/>
      <c r="M58" s="407"/>
      <c r="N58" s="407"/>
      <c r="O58" s="407"/>
      <c r="P58" s="408"/>
      <c r="Q58" s="855" t="s">
        <v>193</v>
      </c>
      <c r="R58" s="855"/>
      <c r="S58" s="855"/>
      <c r="T58" s="855"/>
      <c r="U58" s="855"/>
      <c r="V58" s="855"/>
      <c r="W58" s="855"/>
      <c r="X58" s="855"/>
      <c r="Y58" s="855"/>
      <c r="Z58" s="855"/>
      <c r="AA58" s="415"/>
    </row>
    <row r="59" spans="1:27" ht="16.5" customHeight="1" x14ac:dyDescent="0.3">
      <c r="A59" s="414"/>
      <c r="B59" s="417"/>
      <c r="C59" s="407"/>
      <c r="D59" s="424"/>
      <c r="E59" s="423"/>
      <c r="F59" s="423"/>
      <c r="G59" s="423"/>
      <c r="H59" s="423"/>
      <c r="I59" s="423"/>
      <c r="J59" s="423"/>
      <c r="K59" s="407"/>
      <c r="L59" s="408"/>
      <c r="M59" s="407"/>
      <c r="N59" s="407"/>
      <c r="O59" s="407"/>
      <c r="P59" s="407"/>
      <c r="Q59" s="855"/>
      <c r="R59" s="855"/>
      <c r="S59" s="855"/>
      <c r="T59" s="855"/>
      <c r="U59" s="855"/>
      <c r="V59" s="855"/>
      <c r="W59" s="855"/>
      <c r="X59" s="855"/>
      <c r="Y59" s="855"/>
      <c r="Z59" s="855"/>
      <c r="AA59" s="415"/>
    </row>
    <row r="60" spans="1:27" x14ac:dyDescent="0.3">
      <c r="A60" s="414"/>
      <c r="B60" s="422"/>
      <c r="C60" s="408"/>
      <c r="D60" s="407"/>
      <c r="E60" s="407"/>
      <c r="F60" s="408"/>
      <c r="G60" s="407"/>
      <c r="H60" s="407"/>
      <c r="I60" s="407"/>
      <c r="J60" s="407"/>
      <c r="K60" s="407"/>
      <c r="L60" s="408"/>
      <c r="M60" s="407"/>
      <c r="N60" s="407"/>
      <c r="O60" s="407"/>
      <c r="P60" s="407"/>
      <c r="Q60" s="408"/>
      <c r="R60" s="407"/>
      <c r="S60" s="408"/>
      <c r="T60" s="407"/>
      <c r="U60" s="407"/>
      <c r="V60" s="407"/>
      <c r="W60" s="407"/>
      <c r="X60" s="407"/>
      <c r="Y60" s="407"/>
      <c r="Z60" s="407"/>
      <c r="AA60" s="415"/>
    </row>
    <row r="61" spans="1:27" x14ac:dyDescent="0.3">
      <c r="A61" s="414"/>
      <c r="B61" s="421"/>
      <c r="C61" s="420"/>
      <c r="D61" s="416"/>
      <c r="E61" s="416"/>
      <c r="F61" s="420"/>
      <c r="G61" s="416"/>
      <c r="H61" s="416"/>
      <c r="I61" s="416"/>
      <c r="J61" s="416"/>
      <c r="K61" s="416"/>
      <c r="L61" s="420"/>
      <c r="M61" s="407"/>
      <c r="N61" s="407"/>
      <c r="O61" s="407"/>
      <c r="P61" s="407"/>
      <c r="Q61" s="419"/>
      <c r="R61" s="416"/>
      <c r="S61" s="407"/>
      <c r="T61" s="407"/>
      <c r="U61" s="407"/>
      <c r="V61" s="407"/>
      <c r="W61" s="407"/>
      <c r="X61" s="407"/>
      <c r="Y61" s="407"/>
      <c r="Z61" s="416"/>
      <c r="AA61" s="418"/>
    </row>
    <row r="62" spans="1:27" x14ac:dyDescent="0.3">
      <c r="A62" s="414"/>
      <c r="B62" s="417"/>
      <c r="C62" s="407"/>
      <c r="D62" s="407"/>
      <c r="E62" s="407"/>
      <c r="F62" s="407"/>
      <c r="G62" s="407"/>
      <c r="H62" s="407"/>
      <c r="I62" s="407"/>
      <c r="J62" s="407"/>
      <c r="K62" s="407"/>
      <c r="L62" s="408"/>
      <c r="M62" s="416"/>
      <c r="N62" s="416"/>
      <c r="O62" s="416"/>
      <c r="P62" s="416"/>
      <c r="Q62" s="408"/>
      <c r="R62" s="408"/>
      <c r="S62" s="407"/>
      <c r="T62" s="407"/>
      <c r="U62" s="407"/>
      <c r="V62" s="407"/>
      <c r="W62" s="407"/>
      <c r="X62" s="407"/>
      <c r="Y62" s="407"/>
      <c r="Z62" s="407"/>
      <c r="AA62" s="415"/>
    </row>
    <row r="63" spans="1:27" ht="16.2" thickBot="1" x14ac:dyDescent="0.35">
      <c r="A63" s="414"/>
      <c r="B63" s="413"/>
      <c r="C63" s="410"/>
      <c r="D63" s="410"/>
      <c r="E63" s="410"/>
      <c r="F63" s="410"/>
      <c r="G63" s="410"/>
      <c r="H63" s="410"/>
      <c r="I63" s="410"/>
      <c r="J63" s="410"/>
      <c r="K63" s="410"/>
      <c r="L63" s="412"/>
      <c r="M63" s="410"/>
      <c r="N63" s="410"/>
      <c r="O63" s="410"/>
      <c r="P63" s="410"/>
      <c r="Q63" s="412"/>
      <c r="R63" s="412"/>
      <c r="S63" s="411"/>
      <c r="T63" s="411"/>
      <c r="U63" s="411"/>
      <c r="V63" s="411"/>
      <c r="W63" s="411"/>
      <c r="X63" s="411"/>
      <c r="Y63" s="411"/>
      <c r="Z63" s="410"/>
      <c r="AA63" s="409"/>
    </row>
    <row r="64" spans="1:27" ht="16.2" thickTop="1" x14ac:dyDescent="0.3">
      <c r="B64" s="407"/>
      <c r="C64" s="407"/>
      <c r="D64" s="407"/>
      <c r="E64" s="407"/>
      <c r="F64" s="407"/>
      <c r="G64" s="407"/>
      <c r="H64" s="407"/>
      <c r="I64" s="407"/>
      <c r="J64" s="407"/>
      <c r="K64" s="407"/>
      <c r="L64" s="408"/>
      <c r="M64" s="407"/>
      <c r="N64" s="407"/>
      <c r="O64" s="407"/>
      <c r="P64" s="407"/>
      <c r="Q64" s="408"/>
      <c r="R64" s="408"/>
      <c r="S64" s="408"/>
      <c r="T64" s="407"/>
      <c r="U64" s="407"/>
      <c r="V64" s="407"/>
      <c r="W64" s="407"/>
      <c r="X64" s="407"/>
      <c r="Y64" s="407"/>
      <c r="Z64" s="407"/>
      <c r="AA64" s="407"/>
    </row>
    <row r="65" spans="13:25" x14ac:dyDescent="0.3">
      <c r="M65" s="407"/>
      <c r="N65" s="407"/>
      <c r="O65" s="407"/>
      <c r="P65" s="407"/>
      <c r="S65" s="408"/>
      <c r="T65" s="407"/>
      <c r="U65" s="407"/>
      <c r="V65" s="407"/>
      <c r="W65" s="407"/>
      <c r="X65" s="407"/>
      <c r="Y65" s="407"/>
    </row>
    <row r="66" spans="13:25" x14ac:dyDescent="0.3">
      <c r="S66" s="408"/>
      <c r="T66" s="407"/>
      <c r="U66" s="407"/>
      <c r="V66" s="407"/>
      <c r="W66" s="407"/>
      <c r="X66" s="407"/>
      <c r="Y66" s="407"/>
    </row>
  </sheetData>
  <mergeCells count="82"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135"/>
  <sheetViews>
    <sheetView zoomScale="50" zoomScaleNormal="50" workbookViewId="0">
      <selection activeCell="U50" sqref="U50"/>
    </sheetView>
  </sheetViews>
  <sheetFormatPr defaultColWidth="0" defaultRowHeight="12.75" customHeight="1" zeroHeight="1" x14ac:dyDescent="0.3"/>
  <cols>
    <col min="1" max="1" width="3.44140625" style="1" customWidth="1"/>
    <col min="2" max="2" width="14.44140625" style="125" customWidth="1"/>
    <col min="3" max="3" width="3.6640625" style="1" customWidth="1"/>
    <col min="4" max="5" width="4.33203125" style="1" customWidth="1"/>
    <col min="6" max="8" width="6.6640625" style="1" customWidth="1"/>
    <col min="9" max="9" width="4.88671875" style="125" customWidth="1"/>
    <col min="10" max="10" width="3.6640625" style="126" customWidth="1"/>
    <col min="11" max="50" width="3.6640625" style="1" customWidth="1"/>
    <col min="51" max="51" width="7" style="1" customWidth="1"/>
    <col min="52" max="54" width="5.6640625" style="1" customWidth="1"/>
    <col min="55" max="55" width="8.6640625" style="1" customWidth="1"/>
    <col min="56" max="59" width="3.6640625" style="1" customWidth="1"/>
    <col min="60" max="60" width="4.33203125" style="1" customWidth="1"/>
    <col min="61" max="61" width="4.5546875" style="1" customWidth="1"/>
    <col min="62" max="81" width="3.33203125" style="1" customWidth="1"/>
    <col min="82" max="83" width="9.109375" style="1" customWidth="1"/>
    <col min="84" max="84" width="16.44140625" style="1" customWidth="1"/>
    <col min="85" max="85" width="19.6640625" style="1" customWidth="1"/>
    <col min="86" max="86" width="9.6640625" style="1" customWidth="1"/>
    <col min="87" max="256" width="0" style="1" hidden="1"/>
    <col min="257" max="257" width="3.44140625" style="1" customWidth="1"/>
    <col min="258" max="258" width="14.44140625" style="1" customWidth="1"/>
    <col min="259" max="259" width="3.6640625" style="1" customWidth="1"/>
    <col min="260" max="261" width="4.33203125" style="1" customWidth="1"/>
    <col min="262" max="264" width="6.6640625" style="1" customWidth="1"/>
    <col min="265" max="265" width="4.88671875" style="1" customWidth="1"/>
    <col min="266" max="306" width="3.6640625" style="1" customWidth="1"/>
    <col min="307" max="307" width="7" style="1" customWidth="1"/>
    <col min="308" max="310" width="5.6640625" style="1" customWidth="1"/>
    <col min="311" max="311" width="8.6640625" style="1" customWidth="1"/>
    <col min="312" max="315" width="3.6640625" style="1" customWidth="1"/>
    <col min="316" max="316" width="4.33203125" style="1" customWidth="1"/>
    <col min="317" max="317" width="4.5546875" style="1" customWidth="1"/>
    <col min="318" max="337" width="3.33203125" style="1" customWidth="1"/>
    <col min="338" max="339" width="9.109375" style="1" customWidth="1"/>
    <col min="340" max="340" width="16.44140625" style="1" customWidth="1"/>
    <col min="341" max="341" width="19.6640625" style="1" customWidth="1"/>
    <col min="342" max="342" width="9.6640625" style="1" customWidth="1"/>
    <col min="343" max="512" width="0" style="1" hidden="1"/>
    <col min="513" max="513" width="3.44140625" style="1" customWidth="1"/>
    <col min="514" max="514" width="14.44140625" style="1" customWidth="1"/>
    <col min="515" max="515" width="3.6640625" style="1" customWidth="1"/>
    <col min="516" max="517" width="4.33203125" style="1" customWidth="1"/>
    <col min="518" max="520" width="6.6640625" style="1" customWidth="1"/>
    <col min="521" max="521" width="4.88671875" style="1" customWidth="1"/>
    <col min="522" max="562" width="3.6640625" style="1" customWidth="1"/>
    <col min="563" max="563" width="7" style="1" customWidth="1"/>
    <col min="564" max="566" width="5.6640625" style="1" customWidth="1"/>
    <col min="567" max="567" width="8.6640625" style="1" customWidth="1"/>
    <col min="568" max="571" width="3.6640625" style="1" customWidth="1"/>
    <col min="572" max="572" width="4.33203125" style="1" customWidth="1"/>
    <col min="573" max="573" width="4.5546875" style="1" customWidth="1"/>
    <col min="574" max="593" width="3.33203125" style="1" customWidth="1"/>
    <col min="594" max="595" width="9.109375" style="1" customWidth="1"/>
    <col min="596" max="596" width="16.44140625" style="1" customWidth="1"/>
    <col min="597" max="597" width="19.6640625" style="1" customWidth="1"/>
    <col min="598" max="598" width="9.6640625" style="1" customWidth="1"/>
    <col min="599" max="768" width="0" style="1" hidden="1"/>
    <col min="769" max="769" width="3.44140625" style="1" customWidth="1"/>
    <col min="770" max="770" width="14.44140625" style="1" customWidth="1"/>
    <col min="771" max="771" width="3.6640625" style="1" customWidth="1"/>
    <col min="772" max="773" width="4.33203125" style="1" customWidth="1"/>
    <col min="774" max="776" width="6.6640625" style="1" customWidth="1"/>
    <col min="777" max="777" width="4.88671875" style="1" customWidth="1"/>
    <col min="778" max="818" width="3.6640625" style="1" customWidth="1"/>
    <col min="819" max="819" width="7" style="1" customWidth="1"/>
    <col min="820" max="822" width="5.6640625" style="1" customWidth="1"/>
    <col min="823" max="823" width="8.6640625" style="1" customWidth="1"/>
    <col min="824" max="827" width="3.6640625" style="1" customWidth="1"/>
    <col min="828" max="828" width="4.33203125" style="1" customWidth="1"/>
    <col min="829" max="829" width="4.5546875" style="1" customWidth="1"/>
    <col min="830" max="849" width="3.33203125" style="1" customWidth="1"/>
    <col min="850" max="851" width="9.109375" style="1" customWidth="1"/>
    <col min="852" max="852" width="16.44140625" style="1" customWidth="1"/>
    <col min="853" max="853" width="19.6640625" style="1" customWidth="1"/>
    <col min="854" max="854" width="9.6640625" style="1" customWidth="1"/>
    <col min="855" max="1024" width="0" style="1" hidden="1"/>
    <col min="1025" max="1025" width="3.44140625" style="1" customWidth="1"/>
    <col min="1026" max="1026" width="14.44140625" style="1" customWidth="1"/>
    <col min="1027" max="1027" width="3.6640625" style="1" customWidth="1"/>
    <col min="1028" max="1029" width="4.33203125" style="1" customWidth="1"/>
    <col min="1030" max="1032" width="6.6640625" style="1" customWidth="1"/>
    <col min="1033" max="1033" width="4.88671875" style="1" customWidth="1"/>
    <col min="1034" max="1074" width="3.6640625" style="1" customWidth="1"/>
    <col min="1075" max="1075" width="7" style="1" customWidth="1"/>
    <col min="1076" max="1078" width="5.6640625" style="1" customWidth="1"/>
    <col min="1079" max="1079" width="8.6640625" style="1" customWidth="1"/>
    <col min="1080" max="1083" width="3.6640625" style="1" customWidth="1"/>
    <col min="1084" max="1084" width="4.33203125" style="1" customWidth="1"/>
    <col min="1085" max="1085" width="4.5546875" style="1" customWidth="1"/>
    <col min="1086" max="1105" width="3.33203125" style="1" customWidth="1"/>
    <col min="1106" max="1107" width="9.109375" style="1" customWidth="1"/>
    <col min="1108" max="1108" width="16.44140625" style="1" customWidth="1"/>
    <col min="1109" max="1109" width="19.6640625" style="1" customWidth="1"/>
    <col min="1110" max="1110" width="9.6640625" style="1" customWidth="1"/>
    <col min="1111" max="1280" width="0" style="1" hidden="1"/>
    <col min="1281" max="1281" width="3.44140625" style="1" customWidth="1"/>
    <col min="1282" max="1282" width="14.44140625" style="1" customWidth="1"/>
    <col min="1283" max="1283" width="3.6640625" style="1" customWidth="1"/>
    <col min="1284" max="1285" width="4.33203125" style="1" customWidth="1"/>
    <col min="1286" max="1288" width="6.6640625" style="1" customWidth="1"/>
    <col min="1289" max="1289" width="4.88671875" style="1" customWidth="1"/>
    <col min="1290" max="1330" width="3.6640625" style="1" customWidth="1"/>
    <col min="1331" max="1331" width="7" style="1" customWidth="1"/>
    <col min="1332" max="1334" width="5.6640625" style="1" customWidth="1"/>
    <col min="1335" max="1335" width="8.6640625" style="1" customWidth="1"/>
    <col min="1336" max="1339" width="3.6640625" style="1" customWidth="1"/>
    <col min="1340" max="1340" width="4.33203125" style="1" customWidth="1"/>
    <col min="1341" max="1341" width="4.5546875" style="1" customWidth="1"/>
    <col min="1342" max="1361" width="3.33203125" style="1" customWidth="1"/>
    <col min="1362" max="1363" width="9.109375" style="1" customWidth="1"/>
    <col min="1364" max="1364" width="16.44140625" style="1" customWidth="1"/>
    <col min="1365" max="1365" width="19.6640625" style="1" customWidth="1"/>
    <col min="1366" max="1366" width="9.6640625" style="1" customWidth="1"/>
    <col min="1367" max="1536" width="0" style="1" hidden="1"/>
    <col min="1537" max="1537" width="3.44140625" style="1" customWidth="1"/>
    <col min="1538" max="1538" width="14.44140625" style="1" customWidth="1"/>
    <col min="1539" max="1539" width="3.6640625" style="1" customWidth="1"/>
    <col min="1540" max="1541" width="4.33203125" style="1" customWidth="1"/>
    <col min="1542" max="1544" width="6.6640625" style="1" customWidth="1"/>
    <col min="1545" max="1545" width="4.88671875" style="1" customWidth="1"/>
    <col min="1546" max="1586" width="3.6640625" style="1" customWidth="1"/>
    <col min="1587" max="1587" width="7" style="1" customWidth="1"/>
    <col min="1588" max="1590" width="5.6640625" style="1" customWidth="1"/>
    <col min="1591" max="1591" width="8.6640625" style="1" customWidth="1"/>
    <col min="1592" max="1595" width="3.6640625" style="1" customWidth="1"/>
    <col min="1596" max="1596" width="4.33203125" style="1" customWidth="1"/>
    <col min="1597" max="1597" width="4.5546875" style="1" customWidth="1"/>
    <col min="1598" max="1617" width="3.33203125" style="1" customWidth="1"/>
    <col min="1618" max="1619" width="9.109375" style="1" customWidth="1"/>
    <col min="1620" max="1620" width="16.44140625" style="1" customWidth="1"/>
    <col min="1621" max="1621" width="19.6640625" style="1" customWidth="1"/>
    <col min="1622" max="1622" width="9.6640625" style="1" customWidth="1"/>
    <col min="1623" max="1792" width="0" style="1" hidden="1"/>
    <col min="1793" max="1793" width="3.44140625" style="1" customWidth="1"/>
    <col min="1794" max="1794" width="14.44140625" style="1" customWidth="1"/>
    <col min="1795" max="1795" width="3.6640625" style="1" customWidth="1"/>
    <col min="1796" max="1797" width="4.33203125" style="1" customWidth="1"/>
    <col min="1798" max="1800" width="6.6640625" style="1" customWidth="1"/>
    <col min="1801" max="1801" width="4.88671875" style="1" customWidth="1"/>
    <col min="1802" max="1842" width="3.6640625" style="1" customWidth="1"/>
    <col min="1843" max="1843" width="7" style="1" customWidth="1"/>
    <col min="1844" max="1846" width="5.6640625" style="1" customWidth="1"/>
    <col min="1847" max="1847" width="8.6640625" style="1" customWidth="1"/>
    <col min="1848" max="1851" width="3.6640625" style="1" customWidth="1"/>
    <col min="1852" max="1852" width="4.33203125" style="1" customWidth="1"/>
    <col min="1853" max="1853" width="4.5546875" style="1" customWidth="1"/>
    <col min="1854" max="1873" width="3.33203125" style="1" customWidth="1"/>
    <col min="1874" max="1875" width="9.109375" style="1" customWidth="1"/>
    <col min="1876" max="1876" width="16.44140625" style="1" customWidth="1"/>
    <col min="1877" max="1877" width="19.6640625" style="1" customWidth="1"/>
    <col min="1878" max="1878" width="9.6640625" style="1" customWidth="1"/>
    <col min="1879" max="2048" width="0" style="1" hidden="1"/>
    <col min="2049" max="2049" width="3.44140625" style="1" customWidth="1"/>
    <col min="2050" max="2050" width="14.44140625" style="1" customWidth="1"/>
    <col min="2051" max="2051" width="3.6640625" style="1" customWidth="1"/>
    <col min="2052" max="2053" width="4.33203125" style="1" customWidth="1"/>
    <col min="2054" max="2056" width="6.6640625" style="1" customWidth="1"/>
    <col min="2057" max="2057" width="4.88671875" style="1" customWidth="1"/>
    <col min="2058" max="2098" width="3.6640625" style="1" customWidth="1"/>
    <col min="2099" max="2099" width="7" style="1" customWidth="1"/>
    <col min="2100" max="2102" width="5.6640625" style="1" customWidth="1"/>
    <col min="2103" max="2103" width="8.6640625" style="1" customWidth="1"/>
    <col min="2104" max="2107" width="3.6640625" style="1" customWidth="1"/>
    <col min="2108" max="2108" width="4.33203125" style="1" customWidth="1"/>
    <col min="2109" max="2109" width="4.5546875" style="1" customWidth="1"/>
    <col min="2110" max="2129" width="3.33203125" style="1" customWidth="1"/>
    <col min="2130" max="2131" width="9.109375" style="1" customWidth="1"/>
    <col min="2132" max="2132" width="16.44140625" style="1" customWidth="1"/>
    <col min="2133" max="2133" width="19.6640625" style="1" customWidth="1"/>
    <col min="2134" max="2134" width="9.6640625" style="1" customWidth="1"/>
    <col min="2135" max="2304" width="0" style="1" hidden="1"/>
    <col min="2305" max="2305" width="3.44140625" style="1" customWidth="1"/>
    <col min="2306" max="2306" width="14.44140625" style="1" customWidth="1"/>
    <col min="2307" max="2307" width="3.6640625" style="1" customWidth="1"/>
    <col min="2308" max="2309" width="4.33203125" style="1" customWidth="1"/>
    <col min="2310" max="2312" width="6.6640625" style="1" customWidth="1"/>
    <col min="2313" max="2313" width="4.88671875" style="1" customWidth="1"/>
    <col min="2314" max="2354" width="3.6640625" style="1" customWidth="1"/>
    <col min="2355" max="2355" width="7" style="1" customWidth="1"/>
    <col min="2356" max="2358" width="5.6640625" style="1" customWidth="1"/>
    <col min="2359" max="2359" width="8.6640625" style="1" customWidth="1"/>
    <col min="2360" max="2363" width="3.6640625" style="1" customWidth="1"/>
    <col min="2364" max="2364" width="4.33203125" style="1" customWidth="1"/>
    <col min="2365" max="2365" width="4.5546875" style="1" customWidth="1"/>
    <col min="2366" max="2385" width="3.33203125" style="1" customWidth="1"/>
    <col min="2386" max="2387" width="9.109375" style="1" customWidth="1"/>
    <col min="2388" max="2388" width="16.44140625" style="1" customWidth="1"/>
    <col min="2389" max="2389" width="19.6640625" style="1" customWidth="1"/>
    <col min="2390" max="2390" width="9.6640625" style="1" customWidth="1"/>
    <col min="2391" max="2560" width="0" style="1" hidden="1"/>
    <col min="2561" max="2561" width="3.44140625" style="1" customWidth="1"/>
    <col min="2562" max="2562" width="14.44140625" style="1" customWidth="1"/>
    <col min="2563" max="2563" width="3.6640625" style="1" customWidth="1"/>
    <col min="2564" max="2565" width="4.33203125" style="1" customWidth="1"/>
    <col min="2566" max="2568" width="6.6640625" style="1" customWidth="1"/>
    <col min="2569" max="2569" width="4.88671875" style="1" customWidth="1"/>
    <col min="2570" max="2610" width="3.6640625" style="1" customWidth="1"/>
    <col min="2611" max="2611" width="7" style="1" customWidth="1"/>
    <col min="2612" max="2614" width="5.6640625" style="1" customWidth="1"/>
    <col min="2615" max="2615" width="8.6640625" style="1" customWidth="1"/>
    <col min="2616" max="2619" width="3.6640625" style="1" customWidth="1"/>
    <col min="2620" max="2620" width="4.33203125" style="1" customWidth="1"/>
    <col min="2621" max="2621" width="4.5546875" style="1" customWidth="1"/>
    <col min="2622" max="2641" width="3.33203125" style="1" customWidth="1"/>
    <col min="2642" max="2643" width="9.109375" style="1" customWidth="1"/>
    <col min="2644" max="2644" width="16.44140625" style="1" customWidth="1"/>
    <col min="2645" max="2645" width="19.6640625" style="1" customWidth="1"/>
    <col min="2646" max="2646" width="9.6640625" style="1" customWidth="1"/>
    <col min="2647" max="2816" width="0" style="1" hidden="1"/>
    <col min="2817" max="2817" width="3.44140625" style="1" customWidth="1"/>
    <col min="2818" max="2818" width="14.44140625" style="1" customWidth="1"/>
    <col min="2819" max="2819" width="3.6640625" style="1" customWidth="1"/>
    <col min="2820" max="2821" width="4.33203125" style="1" customWidth="1"/>
    <col min="2822" max="2824" width="6.6640625" style="1" customWidth="1"/>
    <col min="2825" max="2825" width="4.88671875" style="1" customWidth="1"/>
    <col min="2826" max="2866" width="3.6640625" style="1" customWidth="1"/>
    <col min="2867" max="2867" width="7" style="1" customWidth="1"/>
    <col min="2868" max="2870" width="5.6640625" style="1" customWidth="1"/>
    <col min="2871" max="2871" width="8.6640625" style="1" customWidth="1"/>
    <col min="2872" max="2875" width="3.6640625" style="1" customWidth="1"/>
    <col min="2876" max="2876" width="4.33203125" style="1" customWidth="1"/>
    <col min="2877" max="2877" width="4.5546875" style="1" customWidth="1"/>
    <col min="2878" max="2897" width="3.33203125" style="1" customWidth="1"/>
    <col min="2898" max="2899" width="9.109375" style="1" customWidth="1"/>
    <col min="2900" max="2900" width="16.44140625" style="1" customWidth="1"/>
    <col min="2901" max="2901" width="19.6640625" style="1" customWidth="1"/>
    <col min="2902" max="2902" width="9.6640625" style="1" customWidth="1"/>
    <col min="2903" max="3072" width="0" style="1" hidden="1"/>
    <col min="3073" max="3073" width="3.44140625" style="1" customWidth="1"/>
    <col min="3074" max="3074" width="14.44140625" style="1" customWidth="1"/>
    <col min="3075" max="3075" width="3.6640625" style="1" customWidth="1"/>
    <col min="3076" max="3077" width="4.33203125" style="1" customWidth="1"/>
    <col min="3078" max="3080" width="6.6640625" style="1" customWidth="1"/>
    <col min="3081" max="3081" width="4.88671875" style="1" customWidth="1"/>
    <col min="3082" max="3122" width="3.6640625" style="1" customWidth="1"/>
    <col min="3123" max="3123" width="7" style="1" customWidth="1"/>
    <col min="3124" max="3126" width="5.6640625" style="1" customWidth="1"/>
    <col min="3127" max="3127" width="8.6640625" style="1" customWidth="1"/>
    <col min="3128" max="3131" width="3.6640625" style="1" customWidth="1"/>
    <col min="3132" max="3132" width="4.33203125" style="1" customWidth="1"/>
    <col min="3133" max="3133" width="4.5546875" style="1" customWidth="1"/>
    <col min="3134" max="3153" width="3.33203125" style="1" customWidth="1"/>
    <col min="3154" max="3155" width="9.109375" style="1" customWidth="1"/>
    <col min="3156" max="3156" width="16.44140625" style="1" customWidth="1"/>
    <col min="3157" max="3157" width="19.6640625" style="1" customWidth="1"/>
    <col min="3158" max="3158" width="9.6640625" style="1" customWidth="1"/>
    <col min="3159" max="3328" width="0" style="1" hidden="1"/>
    <col min="3329" max="3329" width="3.44140625" style="1" customWidth="1"/>
    <col min="3330" max="3330" width="14.44140625" style="1" customWidth="1"/>
    <col min="3331" max="3331" width="3.6640625" style="1" customWidth="1"/>
    <col min="3332" max="3333" width="4.33203125" style="1" customWidth="1"/>
    <col min="3334" max="3336" width="6.6640625" style="1" customWidth="1"/>
    <col min="3337" max="3337" width="4.88671875" style="1" customWidth="1"/>
    <col min="3338" max="3378" width="3.6640625" style="1" customWidth="1"/>
    <col min="3379" max="3379" width="7" style="1" customWidth="1"/>
    <col min="3380" max="3382" width="5.6640625" style="1" customWidth="1"/>
    <col min="3383" max="3383" width="8.6640625" style="1" customWidth="1"/>
    <col min="3384" max="3387" width="3.6640625" style="1" customWidth="1"/>
    <col min="3388" max="3388" width="4.33203125" style="1" customWidth="1"/>
    <col min="3389" max="3389" width="4.5546875" style="1" customWidth="1"/>
    <col min="3390" max="3409" width="3.33203125" style="1" customWidth="1"/>
    <col min="3410" max="3411" width="9.109375" style="1" customWidth="1"/>
    <col min="3412" max="3412" width="16.44140625" style="1" customWidth="1"/>
    <col min="3413" max="3413" width="19.6640625" style="1" customWidth="1"/>
    <col min="3414" max="3414" width="9.6640625" style="1" customWidth="1"/>
    <col min="3415" max="3584" width="0" style="1" hidden="1"/>
    <col min="3585" max="3585" width="3.44140625" style="1" customWidth="1"/>
    <col min="3586" max="3586" width="14.44140625" style="1" customWidth="1"/>
    <col min="3587" max="3587" width="3.6640625" style="1" customWidth="1"/>
    <col min="3588" max="3589" width="4.33203125" style="1" customWidth="1"/>
    <col min="3590" max="3592" width="6.6640625" style="1" customWidth="1"/>
    <col min="3593" max="3593" width="4.88671875" style="1" customWidth="1"/>
    <col min="3594" max="3634" width="3.6640625" style="1" customWidth="1"/>
    <col min="3635" max="3635" width="7" style="1" customWidth="1"/>
    <col min="3636" max="3638" width="5.6640625" style="1" customWidth="1"/>
    <col min="3639" max="3639" width="8.6640625" style="1" customWidth="1"/>
    <col min="3640" max="3643" width="3.6640625" style="1" customWidth="1"/>
    <col min="3644" max="3644" width="4.33203125" style="1" customWidth="1"/>
    <col min="3645" max="3645" width="4.5546875" style="1" customWidth="1"/>
    <col min="3646" max="3665" width="3.33203125" style="1" customWidth="1"/>
    <col min="3666" max="3667" width="9.109375" style="1" customWidth="1"/>
    <col min="3668" max="3668" width="16.44140625" style="1" customWidth="1"/>
    <col min="3669" max="3669" width="19.6640625" style="1" customWidth="1"/>
    <col min="3670" max="3670" width="9.6640625" style="1" customWidth="1"/>
    <col min="3671" max="3840" width="0" style="1" hidden="1"/>
    <col min="3841" max="3841" width="3.44140625" style="1" customWidth="1"/>
    <col min="3842" max="3842" width="14.44140625" style="1" customWidth="1"/>
    <col min="3843" max="3843" width="3.6640625" style="1" customWidth="1"/>
    <col min="3844" max="3845" width="4.33203125" style="1" customWidth="1"/>
    <col min="3846" max="3848" width="6.6640625" style="1" customWidth="1"/>
    <col min="3849" max="3849" width="4.88671875" style="1" customWidth="1"/>
    <col min="3850" max="3890" width="3.6640625" style="1" customWidth="1"/>
    <col min="3891" max="3891" width="7" style="1" customWidth="1"/>
    <col min="3892" max="3894" width="5.6640625" style="1" customWidth="1"/>
    <col min="3895" max="3895" width="8.6640625" style="1" customWidth="1"/>
    <col min="3896" max="3899" width="3.6640625" style="1" customWidth="1"/>
    <col min="3900" max="3900" width="4.33203125" style="1" customWidth="1"/>
    <col min="3901" max="3901" width="4.5546875" style="1" customWidth="1"/>
    <col min="3902" max="3921" width="3.33203125" style="1" customWidth="1"/>
    <col min="3922" max="3923" width="9.109375" style="1" customWidth="1"/>
    <col min="3924" max="3924" width="16.44140625" style="1" customWidth="1"/>
    <col min="3925" max="3925" width="19.6640625" style="1" customWidth="1"/>
    <col min="3926" max="3926" width="9.6640625" style="1" customWidth="1"/>
    <col min="3927" max="4096" width="0" style="1" hidden="1"/>
    <col min="4097" max="4097" width="3.44140625" style="1" customWidth="1"/>
    <col min="4098" max="4098" width="14.44140625" style="1" customWidth="1"/>
    <col min="4099" max="4099" width="3.6640625" style="1" customWidth="1"/>
    <col min="4100" max="4101" width="4.33203125" style="1" customWidth="1"/>
    <col min="4102" max="4104" width="6.6640625" style="1" customWidth="1"/>
    <col min="4105" max="4105" width="4.88671875" style="1" customWidth="1"/>
    <col min="4106" max="4146" width="3.6640625" style="1" customWidth="1"/>
    <col min="4147" max="4147" width="7" style="1" customWidth="1"/>
    <col min="4148" max="4150" width="5.6640625" style="1" customWidth="1"/>
    <col min="4151" max="4151" width="8.6640625" style="1" customWidth="1"/>
    <col min="4152" max="4155" width="3.6640625" style="1" customWidth="1"/>
    <col min="4156" max="4156" width="4.33203125" style="1" customWidth="1"/>
    <col min="4157" max="4157" width="4.5546875" style="1" customWidth="1"/>
    <col min="4158" max="4177" width="3.33203125" style="1" customWidth="1"/>
    <col min="4178" max="4179" width="9.109375" style="1" customWidth="1"/>
    <col min="4180" max="4180" width="16.44140625" style="1" customWidth="1"/>
    <col min="4181" max="4181" width="19.6640625" style="1" customWidth="1"/>
    <col min="4182" max="4182" width="9.6640625" style="1" customWidth="1"/>
    <col min="4183" max="4352" width="0" style="1" hidden="1"/>
    <col min="4353" max="4353" width="3.44140625" style="1" customWidth="1"/>
    <col min="4354" max="4354" width="14.44140625" style="1" customWidth="1"/>
    <col min="4355" max="4355" width="3.6640625" style="1" customWidth="1"/>
    <col min="4356" max="4357" width="4.33203125" style="1" customWidth="1"/>
    <col min="4358" max="4360" width="6.6640625" style="1" customWidth="1"/>
    <col min="4361" max="4361" width="4.88671875" style="1" customWidth="1"/>
    <col min="4362" max="4402" width="3.6640625" style="1" customWidth="1"/>
    <col min="4403" max="4403" width="7" style="1" customWidth="1"/>
    <col min="4404" max="4406" width="5.6640625" style="1" customWidth="1"/>
    <col min="4407" max="4407" width="8.6640625" style="1" customWidth="1"/>
    <col min="4408" max="4411" width="3.6640625" style="1" customWidth="1"/>
    <col min="4412" max="4412" width="4.33203125" style="1" customWidth="1"/>
    <col min="4413" max="4413" width="4.5546875" style="1" customWidth="1"/>
    <col min="4414" max="4433" width="3.33203125" style="1" customWidth="1"/>
    <col min="4434" max="4435" width="9.109375" style="1" customWidth="1"/>
    <col min="4436" max="4436" width="16.44140625" style="1" customWidth="1"/>
    <col min="4437" max="4437" width="19.6640625" style="1" customWidth="1"/>
    <col min="4438" max="4438" width="9.6640625" style="1" customWidth="1"/>
    <col min="4439" max="4608" width="0" style="1" hidden="1"/>
    <col min="4609" max="4609" width="3.44140625" style="1" customWidth="1"/>
    <col min="4610" max="4610" width="14.44140625" style="1" customWidth="1"/>
    <col min="4611" max="4611" width="3.6640625" style="1" customWidth="1"/>
    <col min="4612" max="4613" width="4.33203125" style="1" customWidth="1"/>
    <col min="4614" max="4616" width="6.6640625" style="1" customWidth="1"/>
    <col min="4617" max="4617" width="4.88671875" style="1" customWidth="1"/>
    <col min="4618" max="4658" width="3.6640625" style="1" customWidth="1"/>
    <col min="4659" max="4659" width="7" style="1" customWidth="1"/>
    <col min="4660" max="4662" width="5.6640625" style="1" customWidth="1"/>
    <col min="4663" max="4663" width="8.6640625" style="1" customWidth="1"/>
    <col min="4664" max="4667" width="3.6640625" style="1" customWidth="1"/>
    <col min="4668" max="4668" width="4.33203125" style="1" customWidth="1"/>
    <col min="4669" max="4669" width="4.5546875" style="1" customWidth="1"/>
    <col min="4670" max="4689" width="3.33203125" style="1" customWidth="1"/>
    <col min="4690" max="4691" width="9.109375" style="1" customWidth="1"/>
    <col min="4692" max="4692" width="16.44140625" style="1" customWidth="1"/>
    <col min="4693" max="4693" width="19.6640625" style="1" customWidth="1"/>
    <col min="4694" max="4694" width="9.6640625" style="1" customWidth="1"/>
    <col min="4695" max="4864" width="0" style="1" hidden="1"/>
    <col min="4865" max="4865" width="3.44140625" style="1" customWidth="1"/>
    <col min="4866" max="4866" width="14.44140625" style="1" customWidth="1"/>
    <col min="4867" max="4867" width="3.6640625" style="1" customWidth="1"/>
    <col min="4868" max="4869" width="4.33203125" style="1" customWidth="1"/>
    <col min="4870" max="4872" width="6.6640625" style="1" customWidth="1"/>
    <col min="4873" max="4873" width="4.88671875" style="1" customWidth="1"/>
    <col min="4874" max="4914" width="3.6640625" style="1" customWidth="1"/>
    <col min="4915" max="4915" width="7" style="1" customWidth="1"/>
    <col min="4916" max="4918" width="5.6640625" style="1" customWidth="1"/>
    <col min="4919" max="4919" width="8.6640625" style="1" customWidth="1"/>
    <col min="4920" max="4923" width="3.6640625" style="1" customWidth="1"/>
    <col min="4924" max="4924" width="4.33203125" style="1" customWidth="1"/>
    <col min="4925" max="4925" width="4.5546875" style="1" customWidth="1"/>
    <col min="4926" max="4945" width="3.33203125" style="1" customWidth="1"/>
    <col min="4946" max="4947" width="9.109375" style="1" customWidth="1"/>
    <col min="4948" max="4948" width="16.44140625" style="1" customWidth="1"/>
    <col min="4949" max="4949" width="19.6640625" style="1" customWidth="1"/>
    <col min="4950" max="4950" width="9.6640625" style="1" customWidth="1"/>
    <col min="4951" max="5120" width="0" style="1" hidden="1"/>
    <col min="5121" max="5121" width="3.44140625" style="1" customWidth="1"/>
    <col min="5122" max="5122" width="14.44140625" style="1" customWidth="1"/>
    <col min="5123" max="5123" width="3.6640625" style="1" customWidth="1"/>
    <col min="5124" max="5125" width="4.33203125" style="1" customWidth="1"/>
    <col min="5126" max="5128" width="6.6640625" style="1" customWidth="1"/>
    <col min="5129" max="5129" width="4.88671875" style="1" customWidth="1"/>
    <col min="5130" max="5170" width="3.6640625" style="1" customWidth="1"/>
    <col min="5171" max="5171" width="7" style="1" customWidth="1"/>
    <col min="5172" max="5174" width="5.6640625" style="1" customWidth="1"/>
    <col min="5175" max="5175" width="8.6640625" style="1" customWidth="1"/>
    <col min="5176" max="5179" width="3.6640625" style="1" customWidth="1"/>
    <col min="5180" max="5180" width="4.33203125" style="1" customWidth="1"/>
    <col min="5181" max="5181" width="4.5546875" style="1" customWidth="1"/>
    <col min="5182" max="5201" width="3.33203125" style="1" customWidth="1"/>
    <col min="5202" max="5203" width="9.109375" style="1" customWidth="1"/>
    <col min="5204" max="5204" width="16.44140625" style="1" customWidth="1"/>
    <col min="5205" max="5205" width="19.6640625" style="1" customWidth="1"/>
    <col min="5206" max="5206" width="9.6640625" style="1" customWidth="1"/>
    <col min="5207" max="5376" width="0" style="1" hidden="1"/>
    <col min="5377" max="5377" width="3.44140625" style="1" customWidth="1"/>
    <col min="5378" max="5378" width="14.44140625" style="1" customWidth="1"/>
    <col min="5379" max="5379" width="3.6640625" style="1" customWidth="1"/>
    <col min="5380" max="5381" width="4.33203125" style="1" customWidth="1"/>
    <col min="5382" max="5384" width="6.6640625" style="1" customWidth="1"/>
    <col min="5385" max="5385" width="4.88671875" style="1" customWidth="1"/>
    <col min="5386" max="5426" width="3.6640625" style="1" customWidth="1"/>
    <col min="5427" max="5427" width="7" style="1" customWidth="1"/>
    <col min="5428" max="5430" width="5.6640625" style="1" customWidth="1"/>
    <col min="5431" max="5431" width="8.6640625" style="1" customWidth="1"/>
    <col min="5432" max="5435" width="3.6640625" style="1" customWidth="1"/>
    <col min="5436" max="5436" width="4.33203125" style="1" customWidth="1"/>
    <col min="5437" max="5437" width="4.5546875" style="1" customWidth="1"/>
    <col min="5438" max="5457" width="3.33203125" style="1" customWidth="1"/>
    <col min="5458" max="5459" width="9.109375" style="1" customWidth="1"/>
    <col min="5460" max="5460" width="16.44140625" style="1" customWidth="1"/>
    <col min="5461" max="5461" width="19.6640625" style="1" customWidth="1"/>
    <col min="5462" max="5462" width="9.6640625" style="1" customWidth="1"/>
    <col min="5463" max="5632" width="0" style="1" hidden="1"/>
    <col min="5633" max="5633" width="3.44140625" style="1" customWidth="1"/>
    <col min="5634" max="5634" width="14.44140625" style="1" customWidth="1"/>
    <col min="5635" max="5635" width="3.6640625" style="1" customWidth="1"/>
    <col min="5636" max="5637" width="4.33203125" style="1" customWidth="1"/>
    <col min="5638" max="5640" width="6.6640625" style="1" customWidth="1"/>
    <col min="5641" max="5641" width="4.88671875" style="1" customWidth="1"/>
    <col min="5642" max="5682" width="3.6640625" style="1" customWidth="1"/>
    <col min="5683" max="5683" width="7" style="1" customWidth="1"/>
    <col min="5684" max="5686" width="5.6640625" style="1" customWidth="1"/>
    <col min="5687" max="5687" width="8.6640625" style="1" customWidth="1"/>
    <col min="5688" max="5691" width="3.6640625" style="1" customWidth="1"/>
    <col min="5692" max="5692" width="4.33203125" style="1" customWidth="1"/>
    <col min="5693" max="5693" width="4.5546875" style="1" customWidth="1"/>
    <col min="5694" max="5713" width="3.33203125" style="1" customWidth="1"/>
    <col min="5714" max="5715" width="9.109375" style="1" customWidth="1"/>
    <col min="5716" max="5716" width="16.44140625" style="1" customWidth="1"/>
    <col min="5717" max="5717" width="19.6640625" style="1" customWidth="1"/>
    <col min="5718" max="5718" width="9.6640625" style="1" customWidth="1"/>
    <col min="5719" max="5888" width="0" style="1" hidden="1"/>
    <col min="5889" max="5889" width="3.44140625" style="1" customWidth="1"/>
    <col min="5890" max="5890" width="14.44140625" style="1" customWidth="1"/>
    <col min="5891" max="5891" width="3.6640625" style="1" customWidth="1"/>
    <col min="5892" max="5893" width="4.33203125" style="1" customWidth="1"/>
    <col min="5894" max="5896" width="6.6640625" style="1" customWidth="1"/>
    <col min="5897" max="5897" width="4.88671875" style="1" customWidth="1"/>
    <col min="5898" max="5938" width="3.6640625" style="1" customWidth="1"/>
    <col min="5939" max="5939" width="7" style="1" customWidth="1"/>
    <col min="5940" max="5942" width="5.6640625" style="1" customWidth="1"/>
    <col min="5943" max="5943" width="8.6640625" style="1" customWidth="1"/>
    <col min="5944" max="5947" width="3.6640625" style="1" customWidth="1"/>
    <col min="5948" max="5948" width="4.33203125" style="1" customWidth="1"/>
    <col min="5949" max="5949" width="4.5546875" style="1" customWidth="1"/>
    <col min="5950" max="5969" width="3.33203125" style="1" customWidth="1"/>
    <col min="5970" max="5971" width="9.109375" style="1" customWidth="1"/>
    <col min="5972" max="5972" width="16.44140625" style="1" customWidth="1"/>
    <col min="5973" max="5973" width="19.6640625" style="1" customWidth="1"/>
    <col min="5974" max="5974" width="9.6640625" style="1" customWidth="1"/>
    <col min="5975" max="6144" width="0" style="1" hidden="1"/>
    <col min="6145" max="6145" width="3.44140625" style="1" customWidth="1"/>
    <col min="6146" max="6146" width="14.44140625" style="1" customWidth="1"/>
    <col min="6147" max="6147" width="3.6640625" style="1" customWidth="1"/>
    <col min="6148" max="6149" width="4.33203125" style="1" customWidth="1"/>
    <col min="6150" max="6152" width="6.6640625" style="1" customWidth="1"/>
    <col min="6153" max="6153" width="4.88671875" style="1" customWidth="1"/>
    <col min="6154" max="6194" width="3.6640625" style="1" customWidth="1"/>
    <col min="6195" max="6195" width="7" style="1" customWidth="1"/>
    <col min="6196" max="6198" width="5.6640625" style="1" customWidth="1"/>
    <col min="6199" max="6199" width="8.6640625" style="1" customWidth="1"/>
    <col min="6200" max="6203" width="3.6640625" style="1" customWidth="1"/>
    <col min="6204" max="6204" width="4.33203125" style="1" customWidth="1"/>
    <col min="6205" max="6205" width="4.5546875" style="1" customWidth="1"/>
    <col min="6206" max="6225" width="3.33203125" style="1" customWidth="1"/>
    <col min="6226" max="6227" width="9.109375" style="1" customWidth="1"/>
    <col min="6228" max="6228" width="16.44140625" style="1" customWidth="1"/>
    <col min="6229" max="6229" width="19.6640625" style="1" customWidth="1"/>
    <col min="6230" max="6230" width="9.6640625" style="1" customWidth="1"/>
    <col min="6231" max="6400" width="0" style="1" hidden="1"/>
    <col min="6401" max="6401" width="3.44140625" style="1" customWidth="1"/>
    <col min="6402" max="6402" width="14.44140625" style="1" customWidth="1"/>
    <col min="6403" max="6403" width="3.6640625" style="1" customWidth="1"/>
    <col min="6404" max="6405" width="4.33203125" style="1" customWidth="1"/>
    <col min="6406" max="6408" width="6.6640625" style="1" customWidth="1"/>
    <col min="6409" max="6409" width="4.88671875" style="1" customWidth="1"/>
    <col min="6410" max="6450" width="3.6640625" style="1" customWidth="1"/>
    <col min="6451" max="6451" width="7" style="1" customWidth="1"/>
    <col min="6452" max="6454" width="5.6640625" style="1" customWidth="1"/>
    <col min="6455" max="6455" width="8.6640625" style="1" customWidth="1"/>
    <col min="6456" max="6459" width="3.6640625" style="1" customWidth="1"/>
    <col min="6460" max="6460" width="4.33203125" style="1" customWidth="1"/>
    <col min="6461" max="6461" width="4.5546875" style="1" customWidth="1"/>
    <col min="6462" max="6481" width="3.33203125" style="1" customWidth="1"/>
    <col min="6482" max="6483" width="9.109375" style="1" customWidth="1"/>
    <col min="6484" max="6484" width="16.44140625" style="1" customWidth="1"/>
    <col min="6485" max="6485" width="19.6640625" style="1" customWidth="1"/>
    <col min="6486" max="6486" width="9.6640625" style="1" customWidth="1"/>
    <col min="6487" max="6656" width="0" style="1" hidden="1"/>
    <col min="6657" max="6657" width="3.44140625" style="1" customWidth="1"/>
    <col min="6658" max="6658" width="14.44140625" style="1" customWidth="1"/>
    <col min="6659" max="6659" width="3.6640625" style="1" customWidth="1"/>
    <col min="6660" max="6661" width="4.33203125" style="1" customWidth="1"/>
    <col min="6662" max="6664" width="6.6640625" style="1" customWidth="1"/>
    <col min="6665" max="6665" width="4.88671875" style="1" customWidth="1"/>
    <col min="6666" max="6706" width="3.6640625" style="1" customWidth="1"/>
    <col min="6707" max="6707" width="7" style="1" customWidth="1"/>
    <col min="6708" max="6710" width="5.6640625" style="1" customWidth="1"/>
    <col min="6711" max="6711" width="8.6640625" style="1" customWidth="1"/>
    <col min="6712" max="6715" width="3.6640625" style="1" customWidth="1"/>
    <col min="6716" max="6716" width="4.33203125" style="1" customWidth="1"/>
    <col min="6717" max="6717" width="4.5546875" style="1" customWidth="1"/>
    <col min="6718" max="6737" width="3.33203125" style="1" customWidth="1"/>
    <col min="6738" max="6739" width="9.109375" style="1" customWidth="1"/>
    <col min="6740" max="6740" width="16.44140625" style="1" customWidth="1"/>
    <col min="6741" max="6741" width="19.6640625" style="1" customWidth="1"/>
    <col min="6742" max="6742" width="9.6640625" style="1" customWidth="1"/>
    <col min="6743" max="6912" width="0" style="1" hidden="1"/>
    <col min="6913" max="6913" width="3.44140625" style="1" customWidth="1"/>
    <col min="6914" max="6914" width="14.44140625" style="1" customWidth="1"/>
    <col min="6915" max="6915" width="3.6640625" style="1" customWidth="1"/>
    <col min="6916" max="6917" width="4.33203125" style="1" customWidth="1"/>
    <col min="6918" max="6920" width="6.6640625" style="1" customWidth="1"/>
    <col min="6921" max="6921" width="4.88671875" style="1" customWidth="1"/>
    <col min="6922" max="6962" width="3.6640625" style="1" customWidth="1"/>
    <col min="6963" max="6963" width="7" style="1" customWidth="1"/>
    <col min="6964" max="6966" width="5.6640625" style="1" customWidth="1"/>
    <col min="6967" max="6967" width="8.6640625" style="1" customWidth="1"/>
    <col min="6968" max="6971" width="3.6640625" style="1" customWidth="1"/>
    <col min="6972" max="6972" width="4.33203125" style="1" customWidth="1"/>
    <col min="6973" max="6973" width="4.5546875" style="1" customWidth="1"/>
    <col min="6974" max="6993" width="3.33203125" style="1" customWidth="1"/>
    <col min="6994" max="6995" width="9.109375" style="1" customWidth="1"/>
    <col min="6996" max="6996" width="16.44140625" style="1" customWidth="1"/>
    <col min="6997" max="6997" width="19.6640625" style="1" customWidth="1"/>
    <col min="6998" max="6998" width="9.6640625" style="1" customWidth="1"/>
    <col min="6999" max="7168" width="0" style="1" hidden="1"/>
    <col min="7169" max="7169" width="3.44140625" style="1" customWidth="1"/>
    <col min="7170" max="7170" width="14.44140625" style="1" customWidth="1"/>
    <col min="7171" max="7171" width="3.6640625" style="1" customWidth="1"/>
    <col min="7172" max="7173" width="4.33203125" style="1" customWidth="1"/>
    <col min="7174" max="7176" width="6.6640625" style="1" customWidth="1"/>
    <col min="7177" max="7177" width="4.88671875" style="1" customWidth="1"/>
    <col min="7178" max="7218" width="3.6640625" style="1" customWidth="1"/>
    <col min="7219" max="7219" width="7" style="1" customWidth="1"/>
    <col min="7220" max="7222" width="5.6640625" style="1" customWidth="1"/>
    <col min="7223" max="7223" width="8.6640625" style="1" customWidth="1"/>
    <col min="7224" max="7227" width="3.6640625" style="1" customWidth="1"/>
    <col min="7228" max="7228" width="4.33203125" style="1" customWidth="1"/>
    <col min="7229" max="7229" width="4.5546875" style="1" customWidth="1"/>
    <col min="7230" max="7249" width="3.33203125" style="1" customWidth="1"/>
    <col min="7250" max="7251" width="9.109375" style="1" customWidth="1"/>
    <col min="7252" max="7252" width="16.44140625" style="1" customWidth="1"/>
    <col min="7253" max="7253" width="19.6640625" style="1" customWidth="1"/>
    <col min="7254" max="7254" width="9.6640625" style="1" customWidth="1"/>
    <col min="7255" max="7424" width="0" style="1" hidden="1"/>
    <col min="7425" max="7425" width="3.44140625" style="1" customWidth="1"/>
    <col min="7426" max="7426" width="14.44140625" style="1" customWidth="1"/>
    <col min="7427" max="7427" width="3.6640625" style="1" customWidth="1"/>
    <col min="7428" max="7429" width="4.33203125" style="1" customWidth="1"/>
    <col min="7430" max="7432" width="6.6640625" style="1" customWidth="1"/>
    <col min="7433" max="7433" width="4.88671875" style="1" customWidth="1"/>
    <col min="7434" max="7474" width="3.6640625" style="1" customWidth="1"/>
    <col min="7475" max="7475" width="7" style="1" customWidth="1"/>
    <col min="7476" max="7478" width="5.6640625" style="1" customWidth="1"/>
    <col min="7479" max="7479" width="8.6640625" style="1" customWidth="1"/>
    <col min="7480" max="7483" width="3.6640625" style="1" customWidth="1"/>
    <col min="7484" max="7484" width="4.33203125" style="1" customWidth="1"/>
    <col min="7485" max="7485" width="4.5546875" style="1" customWidth="1"/>
    <col min="7486" max="7505" width="3.33203125" style="1" customWidth="1"/>
    <col min="7506" max="7507" width="9.109375" style="1" customWidth="1"/>
    <col min="7508" max="7508" width="16.44140625" style="1" customWidth="1"/>
    <col min="7509" max="7509" width="19.6640625" style="1" customWidth="1"/>
    <col min="7510" max="7510" width="9.6640625" style="1" customWidth="1"/>
    <col min="7511" max="7680" width="0" style="1" hidden="1"/>
    <col min="7681" max="7681" width="3.44140625" style="1" customWidth="1"/>
    <col min="7682" max="7682" width="14.44140625" style="1" customWidth="1"/>
    <col min="7683" max="7683" width="3.6640625" style="1" customWidth="1"/>
    <col min="7684" max="7685" width="4.33203125" style="1" customWidth="1"/>
    <col min="7686" max="7688" width="6.6640625" style="1" customWidth="1"/>
    <col min="7689" max="7689" width="4.88671875" style="1" customWidth="1"/>
    <col min="7690" max="7730" width="3.6640625" style="1" customWidth="1"/>
    <col min="7731" max="7731" width="7" style="1" customWidth="1"/>
    <col min="7732" max="7734" width="5.6640625" style="1" customWidth="1"/>
    <col min="7735" max="7735" width="8.6640625" style="1" customWidth="1"/>
    <col min="7736" max="7739" width="3.6640625" style="1" customWidth="1"/>
    <col min="7740" max="7740" width="4.33203125" style="1" customWidth="1"/>
    <col min="7741" max="7741" width="4.5546875" style="1" customWidth="1"/>
    <col min="7742" max="7761" width="3.33203125" style="1" customWidth="1"/>
    <col min="7762" max="7763" width="9.109375" style="1" customWidth="1"/>
    <col min="7764" max="7764" width="16.44140625" style="1" customWidth="1"/>
    <col min="7765" max="7765" width="19.6640625" style="1" customWidth="1"/>
    <col min="7766" max="7766" width="9.6640625" style="1" customWidth="1"/>
    <col min="7767" max="7936" width="0" style="1" hidden="1"/>
    <col min="7937" max="7937" width="3.44140625" style="1" customWidth="1"/>
    <col min="7938" max="7938" width="14.44140625" style="1" customWidth="1"/>
    <col min="7939" max="7939" width="3.6640625" style="1" customWidth="1"/>
    <col min="7940" max="7941" width="4.33203125" style="1" customWidth="1"/>
    <col min="7942" max="7944" width="6.6640625" style="1" customWidth="1"/>
    <col min="7945" max="7945" width="4.88671875" style="1" customWidth="1"/>
    <col min="7946" max="7986" width="3.6640625" style="1" customWidth="1"/>
    <col min="7987" max="7987" width="7" style="1" customWidth="1"/>
    <col min="7988" max="7990" width="5.6640625" style="1" customWidth="1"/>
    <col min="7991" max="7991" width="8.6640625" style="1" customWidth="1"/>
    <col min="7992" max="7995" width="3.6640625" style="1" customWidth="1"/>
    <col min="7996" max="7996" width="4.33203125" style="1" customWidth="1"/>
    <col min="7997" max="7997" width="4.5546875" style="1" customWidth="1"/>
    <col min="7998" max="8017" width="3.33203125" style="1" customWidth="1"/>
    <col min="8018" max="8019" width="9.109375" style="1" customWidth="1"/>
    <col min="8020" max="8020" width="16.44140625" style="1" customWidth="1"/>
    <col min="8021" max="8021" width="19.6640625" style="1" customWidth="1"/>
    <col min="8022" max="8022" width="9.6640625" style="1" customWidth="1"/>
    <col min="8023" max="8192" width="0" style="1" hidden="1"/>
    <col min="8193" max="8193" width="3.44140625" style="1" customWidth="1"/>
    <col min="8194" max="8194" width="14.44140625" style="1" customWidth="1"/>
    <col min="8195" max="8195" width="3.6640625" style="1" customWidth="1"/>
    <col min="8196" max="8197" width="4.33203125" style="1" customWidth="1"/>
    <col min="8198" max="8200" width="6.6640625" style="1" customWidth="1"/>
    <col min="8201" max="8201" width="4.88671875" style="1" customWidth="1"/>
    <col min="8202" max="8242" width="3.6640625" style="1" customWidth="1"/>
    <col min="8243" max="8243" width="7" style="1" customWidth="1"/>
    <col min="8244" max="8246" width="5.6640625" style="1" customWidth="1"/>
    <col min="8247" max="8247" width="8.6640625" style="1" customWidth="1"/>
    <col min="8248" max="8251" width="3.6640625" style="1" customWidth="1"/>
    <col min="8252" max="8252" width="4.33203125" style="1" customWidth="1"/>
    <col min="8253" max="8253" width="4.5546875" style="1" customWidth="1"/>
    <col min="8254" max="8273" width="3.33203125" style="1" customWidth="1"/>
    <col min="8274" max="8275" width="9.109375" style="1" customWidth="1"/>
    <col min="8276" max="8276" width="16.44140625" style="1" customWidth="1"/>
    <col min="8277" max="8277" width="19.6640625" style="1" customWidth="1"/>
    <col min="8278" max="8278" width="9.6640625" style="1" customWidth="1"/>
    <col min="8279" max="8448" width="0" style="1" hidden="1"/>
    <col min="8449" max="8449" width="3.44140625" style="1" customWidth="1"/>
    <col min="8450" max="8450" width="14.44140625" style="1" customWidth="1"/>
    <col min="8451" max="8451" width="3.6640625" style="1" customWidth="1"/>
    <col min="8452" max="8453" width="4.33203125" style="1" customWidth="1"/>
    <col min="8454" max="8456" width="6.6640625" style="1" customWidth="1"/>
    <col min="8457" max="8457" width="4.88671875" style="1" customWidth="1"/>
    <col min="8458" max="8498" width="3.6640625" style="1" customWidth="1"/>
    <col min="8499" max="8499" width="7" style="1" customWidth="1"/>
    <col min="8500" max="8502" width="5.6640625" style="1" customWidth="1"/>
    <col min="8503" max="8503" width="8.6640625" style="1" customWidth="1"/>
    <col min="8504" max="8507" width="3.6640625" style="1" customWidth="1"/>
    <col min="8508" max="8508" width="4.33203125" style="1" customWidth="1"/>
    <col min="8509" max="8509" width="4.5546875" style="1" customWidth="1"/>
    <col min="8510" max="8529" width="3.33203125" style="1" customWidth="1"/>
    <col min="8530" max="8531" width="9.109375" style="1" customWidth="1"/>
    <col min="8532" max="8532" width="16.44140625" style="1" customWidth="1"/>
    <col min="8533" max="8533" width="19.6640625" style="1" customWidth="1"/>
    <col min="8534" max="8534" width="9.6640625" style="1" customWidth="1"/>
    <col min="8535" max="8704" width="0" style="1" hidden="1"/>
    <col min="8705" max="8705" width="3.44140625" style="1" customWidth="1"/>
    <col min="8706" max="8706" width="14.44140625" style="1" customWidth="1"/>
    <col min="8707" max="8707" width="3.6640625" style="1" customWidth="1"/>
    <col min="8708" max="8709" width="4.33203125" style="1" customWidth="1"/>
    <col min="8710" max="8712" width="6.6640625" style="1" customWidth="1"/>
    <col min="8713" max="8713" width="4.88671875" style="1" customWidth="1"/>
    <col min="8714" max="8754" width="3.6640625" style="1" customWidth="1"/>
    <col min="8755" max="8755" width="7" style="1" customWidth="1"/>
    <col min="8756" max="8758" width="5.6640625" style="1" customWidth="1"/>
    <col min="8759" max="8759" width="8.6640625" style="1" customWidth="1"/>
    <col min="8760" max="8763" width="3.6640625" style="1" customWidth="1"/>
    <col min="8764" max="8764" width="4.33203125" style="1" customWidth="1"/>
    <col min="8765" max="8765" width="4.5546875" style="1" customWidth="1"/>
    <col min="8766" max="8785" width="3.33203125" style="1" customWidth="1"/>
    <col min="8786" max="8787" width="9.109375" style="1" customWidth="1"/>
    <col min="8788" max="8788" width="16.44140625" style="1" customWidth="1"/>
    <col min="8789" max="8789" width="19.6640625" style="1" customWidth="1"/>
    <col min="8790" max="8790" width="9.6640625" style="1" customWidth="1"/>
    <col min="8791" max="8960" width="0" style="1" hidden="1"/>
    <col min="8961" max="8961" width="3.44140625" style="1" customWidth="1"/>
    <col min="8962" max="8962" width="14.44140625" style="1" customWidth="1"/>
    <col min="8963" max="8963" width="3.6640625" style="1" customWidth="1"/>
    <col min="8964" max="8965" width="4.33203125" style="1" customWidth="1"/>
    <col min="8966" max="8968" width="6.6640625" style="1" customWidth="1"/>
    <col min="8969" max="8969" width="4.88671875" style="1" customWidth="1"/>
    <col min="8970" max="9010" width="3.6640625" style="1" customWidth="1"/>
    <col min="9011" max="9011" width="7" style="1" customWidth="1"/>
    <col min="9012" max="9014" width="5.6640625" style="1" customWidth="1"/>
    <col min="9015" max="9015" width="8.6640625" style="1" customWidth="1"/>
    <col min="9016" max="9019" width="3.6640625" style="1" customWidth="1"/>
    <col min="9020" max="9020" width="4.33203125" style="1" customWidth="1"/>
    <col min="9021" max="9021" width="4.5546875" style="1" customWidth="1"/>
    <col min="9022" max="9041" width="3.33203125" style="1" customWidth="1"/>
    <col min="9042" max="9043" width="9.109375" style="1" customWidth="1"/>
    <col min="9044" max="9044" width="16.44140625" style="1" customWidth="1"/>
    <col min="9045" max="9045" width="19.6640625" style="1" customWidth="1"/>
    <col min="9046" max="9046" width="9.6640625" style="1" customWidth="1"/>
    <col min="9047" max="9216" width="0" style="1" hidden="1"/>
    <col min="9217" max="9217" width="3.44140625" style="1" customWidth="1"/>
    <col min="9218" max="9218" width="14.44140625" style="1" customWidth="1"/>
    <col min="9219" max="9219" width="3.6640625" style="1" customWidth="1"/>
    <col min="9220" max="9221" width="4.33203125" style="1" customWidth="1"/>
    <col min="9222" max="9224" width="6.6640625" style="1" customWidth="1"/>
    <col min="9225" max="9225" width="4.88671875" style="1" customWidth="1"/>
    <col min="9226" max="9266" width="3.6640625" style="1" customWidth="1"/>
    <col min="9267" max="9267" width="7" style="1" customWidth="1"/>
    <col min="9268" max="9270" width="5.6640625" style="1" customWidth="1"/>
    <col min="9271" max="9271" width="8.6640625" style="1" customWidth="1"/>
    <col min="9272" max="9275" width="3.6640625" style="1" customWidth="1"/>
    <col min="9276" max="9276" width="4.33203125" style="1" customWidth="1"/>
    <col min="9277" max="9277" width="4.5546875" style="1" customWidth="1"/>
    <col min="9278" max="9297" width="3.33203125" style="1" customWidth="1"/>
    <col min="9298" max="9299" width="9.109375" style="1" customWidth="1"/>
    <col min="9300" max="9300" width="16.44140625" style="1" customWidth="1"/>
    <col min="9301" max="9301" width="19.6640625" style="1" customWidth="1"/>
    <col min="9302" max="9302" width="9.6640625" style="1" customWidth="1"/>
    <col min="9303" max="9472" width="0" style="1" hidden="1"/>
    <col min="9473" max="9473" width="3.44140625" style="1" customWidth="1"/>
    <col min="9474" max="9474" width="14.44140625" style="1" customWidth="1"/>
    <col min="9475" max="9475" width="3.6640625" style="1" customWidth="1"/>
    <col min="9476" max="9477" width="4.33203125" style="1" customWidth="1"/>
    <col min="9478" max="9480" width="6.6640625" style="1" customWidth="1"/>
    <col min="9481" max="9481" width="4.88671875" style="1" customWidth="1"/>
    <col min="9482" max="9522" width="3.6640625" style="1" customWidth="1"/>
    <col min="9523" max="9523" width="7" style="1" customWidth="1"/>
    <col min="9524" max="9526" width="5.6640625" style="1" customWidth="1"/>
    <col min="9527" max="9527" width="8.6640625" style="1" customWidth="1"/>
    <col min="9528" max="9531" width="3.6640625" style="1" customWidth="1"/>
    <col min="9532" max="9532" width="4.33203125" style="1" customWidth="1"/>
    <col min="9533" max="9533" width="4.5546875" style="1" customWidth="1"/>
    <col min="9534" max="9553" width="3.33203125" style="1" customWidth="1"/>
    <col min="9554" max="9555" width="9.109375" style="1" customWidth="1"/>
    <col min="9556" max="9556" width="16.44140625" style="1" customWidth="1"/>
    <col min="9557" max="9557" width="19.6640625" style="1" customWidth="1"/>
    <col min="9558" max="9558" width="9.6640625" style="1" customWidth="1"/>
    <col min="9559" max="9728" width="0" style="1" hidden="1"/>
    <col min="9729" max="9729" width="3.44140625" style="1" customWidth="1"/>
    <col min="9730" max="9730" width="14.44140625" style="1" customWidth="1"/>
    <col min="9731" max="9731" width="3.6640625" style="1" customWidth="1"/>
    <col min="9732" max="9733" width="4.33203125" style="1" customWidth="1"/>
    <col min="9734" max="9736" width="6.6640625" style="1" customWidth="1"/>
    <col min="9737" max="9737" width="4.88671875" style="1" customWidth="1"/>
    <col min="9738" max="9778" width="3.6640625" style="1" customWidth="1"/>
    <col min="9779" max="9779" width="7" style="1" customWidth="1"/>
    <col min="9780" max="9782" width="5.6640625" style="1" customWidth="1"/>
    <col min="9783" max="9783" width="8.6640625" style="1" customWidth="1"/>
    <col min="9784" max="9787" width="3.6640625" style="1" customWidth="1"/>
    <col min="9788" max="9788" width="4.33203125" style="1" customWidth="1"/>
    <col min="9789" max="9789" width="4.5546875" style="1" customWidth="1"/>
    <col min="9790" max="9809" width="3.33203125" style="1" customWidth="1"/>
    <col min="9810" max="9811" width="9.109375" style="1" customWidth="1"/>
    <col min="9812" max="9812" width="16.44140625" style="1" customWidth="1"/>
    <col min="9813" max="9813" width="19.6640625" style="1" customWidth="1"/>
    <col min="9814" max="9814" width="9.6640625" style="1" customWidth="1"/>
    <col min="9815" max="9984" width="0" style="1" hidden="1"/>
    <col min="9985" max="9985" width="3.44140625" style="1" customWidth="1"/>
    <col min="9986" max="9986" width="14.44140625" style="1" customWidth="1"/>
    <col min="9987" max="9987" width="3.6640625" style="1" customWidth="1"/>
    <col min="9988" max="9989" width="4.33203125" style="1" customWidth="1"/>
    <col min="9990" max="9992" width="6.6640625" style="1" customWidth="1"/>
    <col min="9993" max="9993" width="4.88671875" style="1" customWidth="1"/>
    <col min="9994" max="10034" width="3.6640625" style="1" customWidth="1"/>
    <col min="10035" max="10035" width="7" style="1" customWidth="1"/>
    <col min="10036" max="10038" width="5.6640625" style="1" customWidth="1"/>
    <col min="10039" max="10039" width="8.6640625" style="1" customWidth="1"/>
    <col min="10040" max="10043" width="3.6640625" style="1" customWidth="1"/>
    <col min="10044" max="10044" width="4.33203125" style="1" customWidth="1"/>
    <col min="10045" max="10045" width="4.5546875" style="1" customWidth="1"/>
    <col min="10046" max="10065" width="3.33203125" style="1" customWidth="1"/>
    <col min="10066" max="10067" width="9.109375" style="1" customWidth="1"/>
    <col min="10068" max="10068" width="16.44140625" style="1" customWidth="1"/>
    <col min="10069" max="10069" width="19.6640625" style="1" customWidth="1"/>
    <col min="10070" max="10070" width="9.6640625" style="1" customWidth="1"/>
    <col min="10071" max="10240" width="0" style="1" hidden="1"/>
    <col min="10241" max="10241" width="3.44140625" style="1" customWidth="1"/>
    <col min="10242" max="10242" width="14.44140625" style="1" customWidth="1"/>
    <col min="10243" max="10243" width="3.6640625" style="1" customWidth="1"/>
    <col min="10244" max="10245" width="4.33203125" style="1" customWidth="1"/>
    <col min="10246" max="10248" width="6.6640625" style="1" customWidth="1"/>
    <col min="10249" max="10249" width="4.88671875" style="1" customWidth="1"/>
    <col min="10250" max="10290" width="3.6640625" style="1" customWidth="1"/>
    <col min="10291" max="10291" width="7" style="1" customWidth="1"/>
    <col min="10292" max="10294" width="5.6640625" style="1" customWidth="1"/>
    <col min="10295" max="10295" width="8.6640625" style="1" customWidth="1"/>
    <col min="10296" max="10299" width="3.6640625" style="1" customWidth="1"/>
    <col min="10300" max="10300" width="4.33203125" style="1" customWidth="1"/>
    <col min="10301" max="10301" width="4.5546875" style="1" customWidth="1"/>
    <col min="10302" max="10321" width="3.33203125" style="1" customWidth="1"/>
    <col min="10322" max="10323" width="9.109375" style="1" customWidth="1"/>
    <col min="10324" max="10324" width="16.44140625" style="1" customWidth="1"/>
    <col min="10325" max="10325" width="19.6640625" style="1" customWidth="1"/>
    <col min="10326" max="10326" width="9.6640625" style="1" customWidth="1"/>
    <col min="10327" max="10496" width="0" style="1" hidden="1"/>
    <col min="10497" max="10497" width="3.44140625" style="1" customWidth="1"/>
    <col min="10498" max="10498" width="14.44140625" style="1" customWidth="1"/>
    <col min="10499" max="10499" width="3.6640625" style="1" customWidth="1"/>
    <col min="10500" max="10501" width="4.33203125" style="1" customWidth="1"/>
    <col min="10502" max="10504" width="6.6640625" style="1" customWidth="1"/>
    <col min="10505" max="10505" width="4.88671875" style="1" customWidth="1"/>
    <col min="10506" max="10546" width="3.6640625" style="1" customWidth="1"/>
    <col min="10547" max="10547" width="7" style="1" customWidth="1"/>
    <col min="10548" max="10550" width="5.6640625" style="1" customWidth="1"/>
    <col min="10551" max="10551" width="8.6640625" style="1" customWidth="1"/>
    <col min="10552" max="10555" width="3.6640625" style="1" customWidth="1"/>
    <col min="10556" max="10556" width="4.33203125" style="1" customWidth="1"/>
    <col min="10557" max="10557" width="4.5546875" style="1" customWidth="1"/>
    <col min="10558" max="10577" width="3.33203125" style="1" customWidth="1"/>
    <col min="10578" max="10579" width="9.109375" style="1" customWidth="1"/>
    <col min="10580" max="10580" width="16.44140625" style="1" customWidth="1"/>
    <col min="10581" max="10581" width="19.6640625" style="1" customWidth="1"/>
    <col min="10582" max="10582" width="9.6640625" style="1" customWidth="1"/>
    <col min="10583" max="10752" width="0" style="1" hidden="1"/>
    <col min="10753" max="10753" width="3.44140625" style="1" customWidth="1"/>
    <col min="10754" max="10754" width="14.44140625" style="1" customWidth="1"/>
    <col min="10755" max="10755" width="3.6640625" style="1" customWidth="1"/>
    <col min="10756" max="10757" width="4.33203125" style="1" customWidth="1"/>
    <col min="10758" max="10760" width="6.6640625" style="1" customWidth="1"/>
    <col min="10761" max="10761" width="4.88671875" style="1" customWidth="1"/>
    <col min="10762" max="10802" width="3.6640625" style="1" customWidth="1"/>
    <col min="10803" max="10803" width="7" style="1" customWidth="1"/>
    <col min="10804" max="10806" width="5.6640625" style="1" customWidth="1"/>
    <col min="10807" max="10807" width="8.6640625" style="1" customWidth="1"/>
    <col min="10808" max="10811" width="3.6640625" style="1" customWidth="1"/>
    <col min="10812" max="10812" width="4.33203125" style="1" customWidth="1"/>
    <col min="10813" max="10813" width="4.5546875" style="1" customWidth="1"/>
    <col min="10814" max="10833" width="3.33203125" style="1" customWidth="1"/>
    <col min="10834" max="10835" width="9.109375" style="1" customWidth="1"/>
    <col min="10836" max="10836" width="16.44140625" style="1" customWidth="1"/>
    <col min="10837" max="10837" width="19.6640625" style="1" customWidth="1"/>
    <col min="10838" max="10838" width="9.6640625" style="1" customWidth="1"/>
    <col min="10839" max="11008" width="0" style="1" hidden="1"/>
    <col min="11009" max="11009" width="3.44140625" style="1" customWidth="1"/>
    <col min="11010" max="11010" width="14.44140625" style="1" customWidth="1"/>
    <col min="11011" max="11011" width="3.6640625" style="1" customWidth="1"/>
    <col min="11012" max="11013" width="4.33203125" style="1" customWidth="1"/>
    <col min="11014" max="11016" width="6.6640625" style="1" customWidth="1"/>
    <col min="11017" max="11017" width="4.88671875" style="1" customWidth="1"/>
    <col min="11018" max="11058" width="3.6640625" style="1" customWidth="1"/>
    <col min="11059" max="11059" width="7" style="1" customWidth="1"/>
    <col min="11060" max="11062" width="5.6640625" style="1" customWidth="1"/>
    <col min="11063" max="11063" width="8.6640625" style="1" customWidth="1"/>
    <col min="11064" max="11067" width="3.6640625" style="1" customWidth="1"/>
    <col min="11068" max="11068" width="4.33203125" style="1" customWidth="1"/>
    <col min="11069" max="11069" width="4.5546875" style="1" customWidth="1"/>
    <col min="11070" max="11089" width="3.33203125" style="1" customWidth="1"/>
    <col min="11090" max="11091" width="9.109375" style="1" customWidth="1"/>
    <col min="11092" max="11092" width="16.44140625" style="1" customWidth="1"/>
    <col min="11093" max="11093" width="19.6640625" style="1" customWidth="1"/>
    <col min="11094" max="11094" width="9.6640625" style="1" customWidth="1"/>
    <col min="11095" max="11264" width="0" style="1" hidden="1"/>
    <col min="11265" max="11265" width="3.44140625" style="1" customWidth="1"/>
    <col min="11266" max="11266" width="14.44140625" style="1" customWidth="1"/>
    <col min="11267" max="11267" width="3.6640625" style="1" customWidth="1"/>
    <col min="11268" max="11269" width="4.33203125" style="1" customWidth="1"/>
    <col min="11270" max="11272" width="6.6640625" style="1" customWidth="1"/>
    <col min="11273" max="11273" width="4.88671875" style="1" customWidth="1"/>
    <col min="11274" max="11314" width="3.6640625" style="1" customWidth="1"/>
    <col min="11315" max="11315" width="7" style="1" customWidth="1"/>
    <col min="11316" max="11318" width="5.6640625" style="1" customWidth="1"/>
    <col min="11319" max="11319" width="8.6640625" style="1" customWidth="1"/>
    <col min="11320" max="11323" width="3.6640625" style="1" customWidth="1"/>
    <col min="11324" max="11324" width="4.33203125" style="1" customWidth="1"/>
    <col min="11325" max="11325" width="4.5546875" style="1" customWidth="1"/>
    <col min="11326" max="11345" width="3.33203125" style="1" customWidth="1"/>
    <col min="11346" max="11347" width="9.109375" style="1" customWidth="1"/>
    <col min="11348" max="11348" width="16.44140625" style="1" customWidth="1"/>
    <col min="11349" max="11349" width="19.6640625" style="1" customWidth="1"/>
    <col min="11350" max="11350" width="9.6640625" style="1" customWidth="1"/>
    <col min="11351" max="11520" width="0" style="1" hidden="1"/>
    <col min="11521" max="11521" width="3.44140625" style="1" customWidth="1"/>
    <col min="11522" max="11522" width="14.44140625" style="1" customWidth="1"/>
    <col min="11523" max="11523" width="3.6640625" style="1" customWidth="1"/>
    <col min="11524" max="11525" width="4.33203125" style="1" customWidth="1"/>
    <col min="11526" max="11528" width="6.6640625" style="1" customWidth="1"/>
    <col min="11529" max="11529" width="4.88671875" style="1" customWidth="1"/>
    <col min="11530" max="11570" width="3.6640625" style="1" customWidth="1"/>
    <col min="11571" max="11571" width="7" style="1" customWidth="1"/>
    <col min="11572" max="11574" width="5.6640625" style="1" customWidth="1"/>
    <col min="11575" max="11575" width="8.6640625" style="1" customWidth="1"/>
    <col min="11576" max="11579" width="3.6640625" style="1" customWidth="1"/>
    <col min="11580" max="11580" width="4.33203125" style="1" customWidth="1"/>
    <col min="11581" max="11581" width="4.5546875" style="1" customWidth="1"/>
    <col min="11582" max="11601" width="3.33203125" style="1" customWidth="1"/>
    <col min="11602" max="11603" width="9.109375" style="1" customWidth="1"/>
    <col min="11604" max="11604" width="16.44140625" style="1" customWidth="1"/>
    <col min="11605" max="11605" width="19.6640625" style="1" customWidth="1"/>
    <col min="11606" max="11606" width="9.6640625" style="1" customWidth="1"/>
    <col min="11607" max="11776" width="0" style="1" hidden="1"/>
    <col min="11777" max="11777" width="3.44140625" style="1" customWidth="1"/>
    <col min="11778" max="11778" width="14.44140625" style="1" customWidth="1"/>
    <col min="11779" max="11779" width="3.6640625" style="1" customWidth="1"/>
    <col min="11780" max="11781" width="4.33203125" style="1" customWidth="1"/>
    <col min="11782" max="11784" width="6.6640625" style="1" customWidth="1"/>
    <col min="11785" max="11785" width="4.88671875" style="1" customWidth="1"/>
    <col min="11786" max="11826" width="3.6640625" style="1" customWidth="1"/>
    <col min="11827" max="11827" width="7" style="1" customWidth="1"/>
    <col min="11828" max="11830" width="5.6640625" style="1" customWidth="1"/>
    <col min="11831" max="11831" width="8.6640625" style="1" customWidth="1"/>
    <col min="11832" max="11835" width="3.6640625" style="1" customWidth="1"/>
    <col min="11836" max="11836" width="4.33203125" style="1" customWidth="1"/>
    <col min="11837" max="11837" width="4.5546875" style="1" customWidth="1"/>
    <col min="11838" max="11857" width="3.33203125" style="1" customWidth="1"/>
    <col min="11858" max="11859" width="9.109375" style="1" customWidth="1"/>
    <col min="11860" max="11860" width="16.44140625" style="1" customWidth="1"/>
    <col min="11861" max="11861" width="19.6640625" style="1" customWidth="1"/>
    <col min="11862" max="11862" width="9.6640625" style="1" customWidth="1"/>
    <col min="11863" max="12032" width="0" style="1" hidden="1"/>
    <col min="12033" max="12033" width="3.44140625" style="1" customWidth="1"/>
    <col min="12034" max="12034" width="14.44140625" style="1" customWidth="1"/>
    <col min="12035" max="12035" width="3.6640625" style="1" customWidth="1"/>
    <col min="12036" max="12037" width="4.33203125" style="1" customWidth="1"/>
    <col min="12038" max="12040" width="6.6640625" style="1" customWidth="1"/>
    <col min="12041" max="12041" width="4.88671875" style="1" customWidth="1"/>
    <col min="12042" max="12082" width="3.6640625" style="1" customWidth="1"/>
    <col min="12083" max="12083" width="7" style="1" customWidth="1"/>
    <col min="12084" max="12086" width="5.6640625" style="1" customWidth="1"/>
    <col min="12087" max="12087" width="8.6640625" style="1" customWidth="1"/>
    <col min="12088" max="12091" width="3.6640625" style="1" customWidth="1"/>
    <col min="12092" max="12092" width="4.33203125" style="1" customWidth="1"/>
    <col min="12093" max="12093" width="4.5546875" style="1" customWidth="1"/>
    <col min="12094" max="12113" width="3.33203125" style="1" customWidth="1"/>
    <col min="12114" max="12115" width="9.109375" style="1" customWidth="1"/>
    <col min="12116" max="12116" width="16.44140625" style="1" customWidth="1"/>
    <col min="12117" max="12117" width="19.6640625" style="1" customWidth="1"/>
    <col min="12118" max="12118" width="9.6640625" style="1" customWidth="1"/>
    <col min="12119" max="12288" width="0" style="1" hidden="1"/>
    <col min="12289" max="12289" width="3.44140625" style="1" customWidth="1"/>
    <col min="12290" max="12290" width="14.44140625" style="1" customWidth="1"/>
    <col min="12291" max="12291" width="3.6640625" style="1" customWidth="1"/>
    <col min="12292" max="12293" width="4.33203125" style="1" customWidth="1"/>
    <col min="12294" max="12296" width="6.6640625" style="1" customWidth="1"/>
    <col min="12297" max="12297" width="4.88671875" style="1" customWidth="1"/>
    <col min="12298" max="12338" width="3.6640625" style="1" customWidth="1"/>
    <col min="12339" max="12339" width="7" style="1" customWidth="1"/>
    <col min="12340" max="12342" width="5.6640625" style="1" customWidth="1"/>
    <col min="12343" max="12343" width="8.6640625" style="1" customWidth="1"/>
    <col min="12344" max="12347" width="3.6640625" style="1" customWidth="1"/>
    <col min="12348" max="12348" width="4.33203125" style="1" customWidth="1"/>
    <col min="12349" max="12349" width="4.5546875" style="1" customWidth="1"/>
    <col min="12350" max="12369" width="3.33203125" style="1" customWidth="1"/>
    <col min="12370" max="12371" width="9.109375" style="1" customWidth="1"/>
    <col min="12372" max="12372" width="16.44140625" style="1" customWidth="1"/>
    <col min="12373" max="12373" width="19.6640625" style="1" customWidth="1"/>
    <col min="12374" max="12374" width="9.6640625" style="1" customWidth="1"/>
    <col min="12375" max="12544" width="0" style="1" hidden="1"/>
    <col min="12545" max="12545" width="3.44140625" style="1" customWidth="1"/>
    <col min="12546" max="12546" width="14.44140625" style="1" customWidth="1"/>
    <col min="12547" max="12547" width="3.6640625" style="1" customWidth="1"/>
    <col min="12548" max="12549" width="4.33203125" style="1" customWidth="1"/>
    <col min="12550" max="12552" width="6.6640625" style="1" customWidth="1"/>
    <col min="12553" max="12553" width="4.88671875" style="1" customWidth="1"/>
    <col min="12554" max="12594" width="3.6640625" style="1" customWidth="1"/>
    <col min="12595" max="12595" width="7" style="1" customWidth="1"/>
    <col min="12596" max="12598" width="5.6640625" style="1" customWidth="1"/>
    <col min="12599" max="12599" width="8.6640625" style="1" customWidth="1"/>
    <col min="12600" max="12603" width="3.6640625" style="1" customWidth="1"/>
    <col min="12604" max="12604" width="4.33203125" style="1" customWidth="1"/>
    <col min="12605" max="12605" width="4.5546875" style="1" customWidth="1"/>
    <col min="12606" max="12625" width="3.33203125" style="1" customWidth="1"/>
    <col min="12626" max="12627" width="9.109375" style="1" customWidth="1"/>
    <col min="12628" max="12628" width="16.44140625" style="1" customWidth="1"/>
    <col min="12629" max="12629" width="19.6640625" style="1" customWidth="1"/>
    <col min="12630" max="12630" width="9.6640625" style="1" customWidth="1"/>
    <col min="12631" max="12800" width="0" style="1" hidden="1"/>
    <col min="12801" max="12801" width="3.44140625" style="1" customWidth="1"/>
    <col min="12802" max="12802" width="14.44140625" style="1" customWidth="1"/>
    <col min="12803" max="12803" width="3.6640625" style="1" customWidth="1"/>
    <col min="12804" max="12805" width="4.33203125" style="1" customWidth="1"/>
    <col min="12806" max="12808" width="6.6640625" style="1" customWidth="1"/>
    <col min="12809" max="12809" width="4.88671875" style="1" customWidth="1"/>
    <col min="12810" max="12850" width="3.6640625" style="1" customWidth="1"/>
    <col min="12851" max="12851" width="7" style="1" customWidth="1"/>
    <col min="12852" max="12854" width="5.6640625" style="1" customWidth="1"/>
    <col min="12855" max="12855" width="8.6640625" style="1" customWidth="1"/>
    <col min="12856" max="12859" width="3.6640625" style="1" customWidth="1"/>
    <col min="12860" max="12860" width="4.33203125" style="1" customWidth="1"/>
    <col min="12861" max="12861" width="4.5546875" style="1" customWidth="1"/>
    <col min="12862" max="12881" width="3.33203125" style="1" customWidth="1"/>
    <col min="12882" max="12883" width="9.109375" style="1" customWidth="1"/>
    <col min="12884" max="12884" width="16.44140625" style="1" customWidth="1"/>
    <col min="12885" max="12885" width="19.6640625" style="1" customWidth="1"/>
    <col min="12886" max="12886" width="9.6640625" style="1" customWidth="1"/>
    <col min="12887" max="13056" width="0" style="1" hidden="1"/>
    <col min="13057" max="13057" width="3.44140625" style="1" customWidth="1"/>
    <col min="13058" max="13058" width="14.44140625" style="1" customWidth="1"/>
    <col min="13059" max="13059" width="3.6640625" style="1" customWidth="1"/>
    <col min="13060" max="13061" width="4.33203125" style="1" customWidth="1"/>
    <col min="13062" max="13064" width="6.6640625" style="1" customWidth="1"/>
    <col min="13065" max="13065" width="4.88671875" style="1" customWidth="1"/>
    <col min="13066" max="13106" width="3.6640625" style="1" customWidth="1"/>
    <col min="13107" max="13107" width="7" style="1" customWidth="1"/>
    <col min="13108" max="13110" width="5.6640625" style="1" customWidth="1"/>
    <col min="13111" max="13111" width="8.6640625" style="1" customWidth="1"/>
    <col min="13112" max="13115" width="3.6640625" style="1" customWidth="1"/>
    <col min="13116" max="13116" width="4.33203125" style="1" customWidth="1"/>
    <col min="13117" max="13117" width="4.5546875" style="1" customWidth="1"/>
    <col min="13118" max="13137" width="3.33203125" style="1" customWidth="1"/>
    <col min="13138" max="13139" width="9.109375" style="1" customWidth="1"/>
    <col min="13140" max="13140" width="16.44140625" style="1" customWidth="1"/>
    <col min="13141" max="13141" width="19.6640625" style="1" customWidth="1"/>
    <col min="13142" max="13142" width="9.6640625" style="1" customWidth="1"/>
    <col min="13143" max="13312" width="0" style="1" hidden="1"/>
    <col min="13313" max="13313" width="3.44140625" style="1" customWidth="1"/>
    <col min="13314" max="13314" width="14.44140625" style="1" customWidth="1"/>
    <col min="13315" max="13315" width="3.6640625" style="1" customWidth="1"/>
    <col min="13316" max="13317" width="4.33203125" style="1" customWidth="1"/>
    <col min="13318" max="13320" width="6.6640625" style="1" customWidth="1"/>
    <col min="13321" max="13321" width="4.88671875" style="1" customWidth="1"/>
    <col min="13322" max="13362" width="3.6640625" style="1" customWidth="1"/>
    <col min="13363" max="13363" width="7" style="1" customWidth="1"/>
    <col min="13364" max="13366" width="5.6640625" style="1" customWidth="1"/>
    <col min="13367" max="13367" width="8.6640625" style="1" customWidth="1"/>
    <col min="13368" max="13371" width="3.6640625" style="1" customWidth="1"/>
    <col min="13372" max="13372" width="4.33203125" style="1" customWidth="1"/>
    <col min="13373" max="13373" width="4.5546875" style="1" customWidth="1"/>
    <col min="13374" max="13393" width="3.33203125" style="1" customWidth="1"/>
    <col min="13394" max="13395" width="9.109375" style="1" customWidth="1"/>
    <col min="13396" max="13396" width="16.44140625" style="1" customWidth="1"/>
    <col min="13397" max="13397" width="19.6640625" style="1" customWidth="1"/>
    <col min="13398" max="13398" width="9.6640625" style="1" customWidth="1"/>
    <col min="13399" max="13568" width="0" style="1" hidden="1"/>
    <col min="13569" max="13569" width="3.44140625" style="1" customWidth="1"/>
    <col min="13570" max="13570" width="14.44140625" style="1" customWidth="1"/>
    <col min="13571" max="13571" width="3.6640625" style="1" customWidth="1"/>
    <col min="13572" max="13573" width="4.33203125" style="1" customWidth="1"/>
    <col min="13574" max="13576" width="6.6640625" style="1" customWidth="1"/>
    <col min="13577" max="13577" width="4.88671875" style="1" customWidth="1"/>
    <col min="13578" max="13618" width="3.6640625" style="1" customWidth="1"/>
    <col min="13619" max="13619" width="7" style="1" customWidth="1"/>
    <col min="13620" max="13622" width="5.6640625" style="1" customWidth="1"/>
    <col min="13623" max="13623" width="8.6640625" style="1" customWidth="1"/>
    <col min="13624" max="13627" width="3.6640625" style="1" customWidth="1"/>
    <col min="13628" max="13628" width="4.33203125" style="1" customWidth="1"/>
    <col min="13629" max="13629" width="4.5546875" style="1" customWidth="1"/>
    <col min="13630" max="13649" width="3.33203125" style="1" customWidth="1"/>
    <col min="13650" max="13651" width="9.109375" style="1" customWidth="1"/>
    <col min="13652" max="13652" width="16.44140625" style="1" customWidth="1"/>
    <col min="13653" max="13653" width="19.6640625" style="1" customWidth="1"/>
    <col min="13654" max="13654" width="9.6640625" style="1" customWidth="1"/>
    <col min="13655" max="13824" width="0" style="1" hidden="1"/>
    <col min="13825" max="13825" width="3.44140625" style="1" customWidth="1"/>
    <col min="13826" max="13826" width="14.44140625" style="1" customWidth="1"/>
    <col min="13827" max="13827" width="3.6640625" style="1" customWidth="1"/>
    <col min="13828" max="13829" width="4.33203125" style="1" customWidth="1"/>
    <col min="13830" max="13832" width="6.6640625" style="1" customWidth="1"/>
    <col min="13833" max="13833" width="4.88671875" style="1" customWidth="1"/>
    <col min="13834" max="13874" width="3.6640625" style="1" customWidth="1"/>
    <col min="13875" max="13875" width="7" style="1" customWidth="1"/>
    <col min="13876" max="13878" width="5.6640625" style="1" customWidth="1"/>
    <col min="13879" max="13879" width="8.6640625" style="1" customWidth="1"/>
    <col min="13880" max="13883" width="3.6640625" style="1" customWidth="1"/>
    <col min="13884" max="13884" width="4.33203125" style="1" customWidth="1"/>
    <col min="13885" max="13885" width="4.5546875" style="1" customWidth="1"/>
    <col min="13886" max="13905" width="3.33203125" style="1" customWidth="1"/>
    <col min="13906" max="13907" width="9.109375" style="1" customWidth="1"/>
    <col min="13908" max="13908" width="16.44140625" style="1" customWidth="1"/>
    <col min="13909" max="13909" width="19.6640625" style="1" customWidth="1"/>
    <col min="13910" max="13910" width="9.6640625" style="1" customWidth="1"/>
    <col min="13911" max="14080" width="0" style="1" hidden="1"/>
    <col min="14081" max="14081" width="3.44140625" style="1" customWidth="1"/>
    <col min="14082" max="14082" width="14.44140625" style="1" customWidth="1"/>
    <col min="14083" max="14083" width="3.6640625" style="1" customWidth="1"/>
    <col min="14084" max="14085" width="4.33203125" style="1" customWidth="1"/>
    <col min="14086" max="14088" width="6.6640625" style="1" customWidth="1"/>
    <col min="14089" max="14089" width="4.88671875" style="1" customWidth="1"/>
    <col min="14090" max="14130" width="3.6640625" style="1" customWidth="1"/>
    <col min="14131" max="14131" width="7" style="1" customWidth="1"/>
    <col min="14132" max="14134" width="5.6640625" style="1" customWidth="1"/>
    <col min="14135" max="14135" width="8.6640625" style="1" customWidth="1"/>
    <col min="14136" max="14139" width="3.6640625" style="1" customWidth="1"/>
    <col min="14140" max="14140" width="4.33203125" style="1" customWidth="1"/>
    <col min="14141" max="14141" width="4.5546875" style="1" customWidth="1"/>
    <col min="14142" max="14161" width="3.33203125" style="1" customWidth="1"/>
    <col min="14162" max="14163" width="9.109375" style="1" customWidth="1"/>
    <col min="14164" max="14164" width="16.44140625" style="1" customWidth="1"/>
    <col min="14165" max="14165" width="19.6640625" style="1" customWidth="1"/>
    <col min="14166" max="14166" width="9.6640625" style="1" customWidth="1"/>
    <col min="14167" max="14336" width="0" style="1" hidden="1"/>
    <col min="14337" max="14337" width="3.44140625" style="1" customWidth="1"/>
    <col min="14338" max="14338" width="14.44140625" style="1" customWidth="1"/>
    <col min="14339" max="14339" width="3.6640625" style="1" customWidth="1"/>
    <col min="14340" max="14341" width="4.33203125" style="1" customWidth="1"/>
    <col min="14342" max="14344" width="6.6640625" style="1" customWidth="1"/>
    <col min="14345" max="14345" width="4.88671875" style="1" customWidth="1"/>
    <col min="14346" max="14386" width="3.6640625" style="1" customWidth="1"/>
    <col min="14387" max="14387" width="7" style="1" customWidth="1"/>
    <col min="14388" max="14390" width="5.6640625" style="1" customWidth="1"/>
    <col min="14391" max="14391" width="8.6640625" style="1" customWidth="1"/>
    <col min="14392" max="14395" width="3.6640625" style="1" customWidth="1"/>
    <col min="14396" max="14396" width="4.33203125" style="1" customWidth="1"/>
    <col min="14397" max="14397" width="4.5546875" style="1" customWidth="1"/>
    <col min="14398" max="14417" width="3.33203125" style="1" customWidth="1"/>
    <col min="14418" max="14419" width="9.109375" style="1" customWidth="1"/>
    <col min="14420" max="14420" width="16.44140625" style="1" customWidth="1"/>
    <col min="14421" max="14421" width="19.6640625" style="1" customWidth="1"/>
    <col min="14422" max="14422" width="9.6640625" style="1" customWidth="1"/>
    <col min="14423" max="14592" width="0" style="1" hidden="1"/>
    <col min="14593" max="14593" width="3.44140625" style="1" customWidth="1"/>
    <col min="14594" max="14594" width="14.44140625" style="1" customWidth="1"/>
    <col min="14595" max="14595" width="3.6640625" style="1" customWidth="1"/>
    <col min="14596" max="14597" width="4.33203125" style="1" customWidth="1"/>
    <col min="14598" max="14600" width="6.6640625" style="1" customWidth="1"/>
    <col min="14601" max="14601" width="4.88671875" style="1" customWidth="1"/>
    <col min="14602" max="14642" width="3.6640625" style="1" customWidth="1"/>
    <col min="14643" max="14643" width="7" style="1" customWidth="1"/>
    <col min="14644" max="14646" width="5.6640625" style="1" customWidth="1"/>
    <col min="14647" max="14647" width="8.6640625" style="1" customWidth="1"/>
    <col min="14648" max="14651" width="3.6640625" style="1" customWidth="1"/>
    <col min="14652" max="14652" width="4.33203125" style="1" customWidth="1"/>
    <col min="14653" max="14653" width="4.5546875" style="1" customWidth="1"/>
    <col min="14654" max="14673" width="3.33203125" style="1" customWidth="1"/>
    <col min="14674" max="14675" width="9.109375" style="1" customWidth="1"/>
    <col min="14676" max="14676" width="16.44140625" style="1" customWidth="1"/>
    <col min="14677" max="14677" width="19.6640625" style="1" customWidth="1"/>
    <col min="14678" max="14678" width="9.6640625" style="1" customWidth="1"/>
    <col min="14679" max="14848" width="0" style="1" hidden="1"/>
    <col min="14849" max="14849" width="3.44140625" style="1" customWidth="1"/>
    <col min="14850" max="14850" width="14.44140625" style="1" customWidth="1"/>
    <col min="14851" max="14851" width="3.6640625" style="1" customWidth="1"/>
    <col min="14852" max="14853" width="4.33203125" style="1" customWidth="1"/>
    <col min="14854" max="14856" width="6.6640625" style="1" customWidth="1"/>
    <col min="14857" max="14857" width="4.88671875" style="1" customWidth="1"/>
    <col min="14858" max="14898" width="3.6640625" style="1" customWidth="1"/>
    <col min="14899" max="14899" width="7" style="1" customWidth="1"/>
    <col min="14900" max="14902" width="5.6640625" style="1" customWidth="1"/>
    <col min="14903" max="14903" width="8.6640625" style="1" customWidth="1"/>
    <col min="14904" max="14907" width="3.6640625" style="1" customWidth="1"/>
    <col min="14908" max="14908" width="4.33203125" style="1" customWidth="1"/>
    <col min="14909" max="14909" width="4.5546875" style="1" customWidth="1"/>
    <col min="14910" max="14929" width="3.33203125" style="1" customWidth="1"/>
    <col min="14930" max="14931" width="9.109375" style="1" customWidth="1"/>
    <col min="14932" max="14932" width="16.44140625" style="1" customWidth="1"/>
    <col min="14933" max="14933" width="19.6640625" style="1" customWidth="1"/>
    <col min="14934" max="14934" width="9.6640625" style="1" customWidth="1"/>
    <col min="14935" max="15104" width="0" style="1" hidden="1"/>
    <col min="15105" max="15105" width="3.44140625" style="1" customWidth="1"/>
    <col min="15106" max="15106" width="14.44140625" style="1" customWidth="1"/>
    <col min="15107" max="15107" width="3.6640625" style="1" customWidth="1"/>
    <col min="15108" max="15109" width="4.33203125" style="1" customWidth="1"/>
    <col min="15110" max="15112" width="6.6640625" style="1" customWidth="1"/>
    <col min="15113" max="15113" width="4.88671875" style="1" customWidth="1"/>
    <col min="15114" max="15154" width="3.6640625" style="1" customWidth="1"/>
    <col min="15155" max="15155" width="7" style="1" customWidth="1"/>
    <col min="15156" max="15158" width="5.6640625" style="1" customWidth="1"/>
    <col min="15159" max="15159" width="8.6640625" style="1" customWidth="1"/>
    <col min="15160" max="15163" width="3.6640625" style="1" customWidth="1"/>
    <col min="15164" max="15164" width="4.33203125" style="1" customWidth="1"/>
    <col min="15165" max="15165" width="4.5546875" style="1" customWidth="1"/>
    <col min="15166" max="15185" width="3.33203125" style="1" customWidth="1"/>
    <col min="15186" max="15187" width="9.109375" style="1" customWidth="1"/>
    <col min="15188" max="15188" width="16.44140625" style="1" customWidth="1"/>
    <col min="15189" max="15189" width="19.6640625" style="1" customWidth="1"/>
    <col min="15190" max="15190" width="9.6640625" style="1" customWidth="1"/>
    <col min="15191" max="15360" width="0" style="1" hidden="1"/>
    <col min="15361" max="15361" width="3.44140625" style="1" customWidth="1"/>
    <col min="15362" max="15362" width="14.44140625" style="1" customWidth="1"/>
    <col min="15363" max="15363" width="3.6640625" style="1" customWidth="1"/>
    <col min="15364" max="15365" width="4.33203125" style="1" customWidth="1"/>
    <col min="15366" max="15368" width="6.6640625" style="1" customWidth="1"/>
    <col min="15369" max="15369" width="4.88671875" style="1" customWidth="1"/>
    <col min="15370" max="15410" width="3.6640625" style="1" customWidth="1"/>
    <col min="15411" max="15411" width="7" style="1" customWidth="1"/>
    <col min="15412" max="15414" width="5.6640625" style="1" customWidth="1"/>
    <col min="15415" max="15415" width="8.6640625" style="1" customWidth="1"/>
    <col min="15416" max="15419" width="3.6640625" style="1" customWidth="1"/>
    <col min="15420" max="15420" width="4.33203125" style="1" customWidth="1"/>
    <col min="15421" max="15421" width="4.5546875" style="1" customWidth="1"/>
    <col min="15422" max="15441" width="3.33203125" style="1" customWidth="1"/>
    <col min="15442" max="15443" width="9.109375" style="1" customWidth="1"/>
    <col min="15444" max="15444" width="16.44140625" style="1" customWidth="1"/>
    <col min="15445" max="15445" width="19.6640625" style="1" customWidth="1"/>
    <col min="15446" max="15446" width="9.6640625" style="1" customWidth="1"/>
    <col min="15447" max="15616" width="0" style="1" hidden="1"/>
    <col min="15617" max="15617" width="3.44140625" style="1" customWidth="1"/>
    <col min="15618" max="15618" width="14.44140625" style="1" customWidth="1"/>
    <col min="15619" max="15619" width="3.6640625" style="1" customWidth="1"/>
    <col min="15620" max="15621" width="4.33203125" style="1" customWidth="1"/>
    <col min="15622" max="15624" width="6.6640625" style="1" customWidth="1"/>
    <col min="15625" max="15625" width="4.88671875" style="1" customWidth="1"/>
    <col min="15626" max="15666" width="3.6640625" style="1" customWidth="1"/>
    <col min="15667" max="15667" width="7" style="1" customWidth="1"/>
    <col min="15668" max="15670" width="5.6640625" style="1" customWidth="1"/>
    <col min="15671" max="15671" width="8.6640625" style="1" customWidth="1"/>
    <col min="15672" max="15675" width="3.6640625" style="1" customWidth="1"/>
    <col min="15676" max="15676" width="4.33203125" style="1" customWidth="1"/>
    <col min="15677" max="15677" width="4.5546875" style="1" customWidth="1"/>
    <col min="15678" max="15697" width="3.33203125" style="1" customWidth="1"/>
    <col min="15698" max="15699" width="9.109375" style="1" customWidth="1"/>
    <col min="15700" max="15700" width="16.44140625" style="1" customWidth="1"/>
    <col min="15701" max="15701" width="19.6640625" style="1" customWidth="1"/>
    <col min="15702" max="15702" width="9.6640625" style="1" customWidth="1"/>
    <col min="15703" max="15872" width="0" style="1" hidden="1"/>
    <col min="15873" max="15873" width="3.44140625" style="1" customWidth="1"/>
    <col min="15874" max="15874" width="14.44140625" style="1" customWidth="1"/>
    <col min="15875" max="15875" width="3.6640625" style="1" customWidth="1"/>
    <col min="15876" max="15877" width="4.33203125" style="1" customWidth="1"/>
    <col min="15878" max="15880" width="6.6640625" style="1" customWidth="1"/>
    <col min="15881" max="15881" width="4.88671875" style="1" customWidth="1"/>
    <col min="15882" max="15922" width="3.6640625" style="1" customWidth="1"/>
    <col min="15923" max="15923" width="7" style="1" customWidth="1"/>
    <col min="15924" max="15926" width="5.6640625" style="1" customWidth="1"/>
    <col min="15927" max="15927" width="8.6640625" style="1" customWidth="1"/>
    <col min="15928" max="15931" width="3.6640625" style="1" customWidth="1"/>
    <col min="15932" max="15932" width="4.33203125" style="1" customWidth="1"/>
    <col min="15933" max="15933" width="4.5546875" style="1" customWidth="1"/>
    <col min="15934" max="15953" width="3.33203125" style="1" customWidth="1"/>
    <col min="15954" max="15955" width="9.109375" style="1" customWidth="1"/>
    <col min="15956" max="15956" width="16.44140625" style="1" customWidth="1"/>
    <col min="15957" max="15957" width="19.6640625" style="1" customWidth="1"/>
    <col min="15958" max="15958" width="9.6640625" style="1" customWidth="1"/>
    <col min="15959" max="16128" width="0" style="1" hidden="1"/>
    <col min="16129" max="16129" width="3.44140625" style="1" customWidth="1"/>
    <col min="16130" max="16130" width="14.44140625" style="1" customWidth="1"/>
    <col min="16131" max="16131" width="3.6640625" style="1" customWidth="1"/>
    <col min="16132" max="16133" width="4.33203125" style="1" customWidth="1"/>
    <col min="16134" max="16136" width="6.6640625" style="1" customWidth="1"/>
    <col min="16137" max="16137" width="4.88671875" style="1" customWidth="1"/>
    <col min="16138" max="16178" width="3.6640625" style="1" customWidth="1"/>
    <col min="16179" max="16179" width="7" style="1" customWidth="1"/>
    <col min="16180" max="16182" width="5.6640625" style="1" customWidth="1"/>
    <col min="16183" max="16183" width="8.6640625" style="1" customWidth="1"/>
    <col min="16184" max="16187" width="3.6640625" style="1" customWidth="1"/>
    <col min="16188" max="16188" width="4.33203125" style="1" customWidth="1"/>
    <col min="16189" max="16189" width="4.5546875" style="1" customWidth="1"/>
    <col min="16190" max="16209" width="3.33203125" style="1" customWidth="1"/>
    <col min="16210" max="16211" width="9.109375" style="1" customWidth="1"/>
    <col min="16212" max="16212" width="16.44140625" style="1" customWidth="1"/>
    <col min="16213" max="16213" width="19.6640625" style="1" customWidth="1"/>
    <col min="16214" max="16214" width="9.6640625" style="1" customWidth="1"/>
    <col min="16215" max="16384" width="0" style="1" hidden="1"/>
  </cols>
  <sheetData>
    <row r="1" spans="1:85" ht="24.75" customHeight="1" thickTop="1" x14ac:dyDescent="0.5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67"/>
      <c r="T1" s="968"/>
      <c r="U1" s="968"/>
      <c r="V1" s="968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86" t="s">
        <v>2</v>
      </c>
      <c r="CE1" s="987"/>
      <c r="CF1" s="988"/>
      <c r="CG1" s="10" t="s">
        <v>3</v>
      </c>
    </row>
    <row r="2" spans="1:85" ht="30.6" thickBot="1" x14ac:dyDescent="0.55000000000000004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69"/>
      <c r="T2" s="970"/>
      <c r="U2" s="970"/>
      <c r="V2" s="970"/>
      <c r="W2" s="16"/>
      <c r="X2" s="1044" t="s">
        <v>5</v>
      </c>
      <c r="Y2" s="1045"/>
      <c r="Z2" s="1045"/>
      <c r="AA2" s="1045"/>
      <c r="AB2" s="1045"/>
      <c r="AC2" s="1045"/>
      <c r="AD2" s="1045"/>
      <c r="AE2" s="1045"/>
      <c r="AF2" s="1045"/>
      <c r="AG2" s="1045"/>
      <c r="AH2" s="1045"/>
      <c r="AI2" s="1045"/>
      <c r="AJ2" s="1045"/>
      <c r="AK2" s="1045"/>
      <c r="AL2" s="1045"/>
      <c r="AM2" s="1045"/>
      <c r="AN2" s="1045"/>
      <c r="AO2" s="1045"/>
      <c r="AP2" s="1045"/>
      <c r="AQ2" s="1045"/>
      <c r="AR2" s="1045"/>
      <c r="AS2" s="1045"/>
      <c r="AT2" s="1045"/>
      <c r="AU2" s="1045"/>
      <c r="AV2" s="1045"/>
      <c r="AW2" s="1045"/>
      <c r="AX2" s="1045"/>
      <c r="AY2" s="1045"/>
      <c r="AZ2" s="1045"/>
      <c r="BA2" s="1045"/>
      <c r="BB2" s="1045"/>
      <c r="BC2" s="1045"/>
      <c r="BD2" s="1045"/>
      <c r="BE2" s="1045"/>
      <c r="BF2" s="1045"/>
      <c r="BG2" s="1045"/>
      <c r="BH2" s="1045"/>
      <c r="BI2" s="1045"/>
      <c r="BJ2" s="1045"/>
      <c r="BK2" s="1045"/>
      <c r="BL2" s="1045"/>
      <c r="BM2" s="1045"/>
      <c r="BN2" s="1045"/>
      <c r="BO2" s="1045"/>
      <c r="BP2" s="1045"/>
      <c r="BQ2" s="1045"/>
      <c r="BR2" s="1045"/>
      <c r="BS2" s="1045"/>
      <c r="BT2" s="1045"/>
      <c r="BU2" s="1045"/>
      <c r="BV2" s="17"/>
      <c r="BW2" s="17"/>
      <c r="BX2" s="17"/>
      <c r="BY2" s="17"/>
      <c r="BZ2" s="17"/>
      <c r="CA2" s="17"/>
      <c r="CB2" s="17"/>
      <c r="CC2" s="18"/>
      <c r="CD2" s="989"/>
      <c r="CE2" s="990"/>
      <c r="CF2" s="991"/>
      <c r="CG2" s="19"/>
    </row>
    <row r="3" spans="1:85" ht="13.5" customHeight="1" thickBot="1" x14ac:dyDescent="0.3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46" t="s">
        <v>6</v>
      </c>
      <c r="Y3" s="1046"/>
      <c r="Z3" s="1046"/>
      <c r="AA3" s="1046"/>
      <c r="AB3" s="1046"/>
      <c r="AC3" s="1046"/>
      <c r="AD3" s="1046"/>
      <c r="AE3" s="1046"/>
      <c r="AF3" s="1046"/>
      <c r="AG3" s="1046"/>
      <c r="AH3" s="1046"/>
      <c r="AI3" s="1046"/>
      <c r="AJ3" s="1046"/>
      <c r="AK3" s="1046"/>
      <c r="AL3" s="1046"/>
      <c r="AM3" s="1046"/>
      <c r="AN3" s="1046"/>
      <c r="AO3" s="1046"/>
      <c r="AP3" s="1046"/>
      <c r="AQ3" s="1046"/>
      <c r="AR3" s="1046"/>
      <c r="AS3" s="1046"/>
      <c r="AT3" s="1046"/>
      <c r="AU3" s="1046"/>
      <c r="AV3" s="1046"/>
      <c r="AW3" s="1046"/>
      <c r="AX3" s="1046"/>
      <c r="AY3" s="1046"/>
      <c r="AZ3" s="1046"/>
      <c r="BA3" s="1046"/>
      <c r="BB3" s="1046"/>
      <c r="BC3" s="1046"/>
      <c r="BD3" s="1046"/>
      <c r="BE3" s="1046"/>
      <c r="BF3" s="1046"/>
      <c r="BG3" s="1046"/>
      <c r="BH3" s="1046"/>
      <c r="BI3" s="1046"/>
      <c r="BJ3" s="1046"/>
      <c r="BK3" s="1046"/>
      <c r="BL3" s="1046"/>
      <c r="BM3" s="1046"/>
      <c r="BN3" s="1046"/>
      <c r="BO3" s="1046"/>
      <c r="BP3" s="1046"/>
      <c r="BQ3" s="1046"/>
      <c r="BR3" s="1046"/>
      <c r="BS3" s="1046"/>
      <c r="BT3" s="1046"/>
      <c r="BU3" s="1046"/>
      <c r="CD3" s="26"/>
      <c r="CE3" s="27"/>
      <c r="CF3" s="27"/>
      <c r="CG3" s="28"/>
    </row>
    <row r="4" spans="1:85" ht="33.6" x14ac:dyDescent="0.65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46"/>
      <c r="Y4" s="1046"/>
      <c r="Z4" s="1046"/>
      <c r="AA4" s="1046"/>
      <c r="AB4" s="1046"/>
      <c r="AC4" s="1046"/>
      <c r="AD4" s="1046"/>
      <c r="AE4" s="1046"/>
      <c r="AF4" s="1046"/>
      <c r="AG4" s="1046"/>
      <c r="AH4" s="1046"/>
      <c r="AI4" s="1046"/>
      <c r="AJ4" s="1046"/>
      <c r="AK4" s="1046"/>
      <c r="AL4" s="1046"/>
      <c r="AM4" s="1046"/>
      <c r="AN4" s="1046"/>
      <c r="AO4" s="1046"/>
      <c r="AP4" s="1046"/>
      <c r="AQ4" s="1046"/>
      <c r="AR4" s="1046"/>
      <c r="AS4" s="1046"/>
      <c r="AT4" s="1046"/>
      <c r="AU4" s="1046"/>
      <c r="AV4" s="1046"/>
      <c r="AW4" s="1046"/>
      <c r="AX4" s="1046"/>
      <c r="AY4" s="1046"/>
      <c r="AZ4" s="1046"/>
      <c r="BA4" s="1046"/>
      <c r="BB4" s="1046"/>
      <c r="BC4" s="1046"/>
      <c r="BD4" s="1046"/>
      <c r="BE4" s="1046"/>
      <c r="BF4" s="1046"/>
      <c r="BG4" s="1046"/>
      <c r="BH4" s="1046"/>
      <c r="BI4" s="1046"/>
      <c r="BJ4" s="1046"/>
      <c r="BK4" s="1046"/>
      <c r="BL4" s="1046"/>
      <c r="BM4" s="1046"/>
      <c r="BN4" s="1046"/>
      <c r="BO4" s="1046"/>
      <c r="BP4" s="1046"/>
      <c r="BQ4" s="1046"/>
      <c r="BR4" s="1046"/>
      <c r="BS4" s="1046"/>
      <c r="BT4" s="1046"/>
      <c r="BU4" s="1046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5">
      <c r="B5" s="992"/>
      <c r="C5" s="993"/>
      <c r="D5" s="993"/>
      <c r="E5" s="993"/>
      <c r="F5" s="993"/>
      <c r="G5" s="993"/>
      <c r="H5" s="993"/>
      <c r="I5" s="993"/>
      <c r="J5" s="993"/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993"/>
      <c r="AA5" s="993"/>
      <c r="AB5" s="993"/>
      <c r="AC5" s="993"/>
      <c r="AD5" s="993"/>
      <c r="AE5" s="993"/>
      <c r="AF5" s="993"/>
      <c r="AG5" s="993"/>
      <c r="AH5" s="993"/>
      <c r="AI5" s="993"/>
      <c r="AJ5" s="993"/>
      <c r="AK5" s="993"/>
      <c r="AL5" s="993"/>
      <c r="AM5" s="993"/>
      <c r="AN5" s="993"/>
      <c r="AO5" s="993"/>
      <c r="AP5" s="993"/>
      <c r="AQ5" s="993"/>
      <c r="AR5" s="993"/>
      <c r="AS5" s="993"/>
      <c r="AT5" s="993"/>
      <c r="AU5" s="993"/>
      <c r="AV5" s="993"/>
      <c r="AW5" s="993"/>
      <c r="AX5" s="993"/>
      <c r="AY5" s="993"/>
      <c r="AZ5" s="993"/>
      <c r="BA5" s="993"/>
      <c r="BB5" s="993"/>
      <c r="BC5" s="993"/>
      <c r="BD5" s="993"/>
      <c r="BE5" s="993"/>
      <c r="BF5" s="993"/>
      <c r="BG5" s="993"/>
      <c r="BH5" s="993"/>
      <c r="BI5" s="993"/>
      <c r="BJ5" s="993"/>
      <c r="BK5" s="993"/>
      <c r="BL5" s="993"/>
      <c r="BM5" s="993"/>
      <c r="BN5" s="993"/>
      <c r="BO5" s="993"/>
      <c r="BP5" s="993"/>
      <c r="BQ5" s="993"/>
      <c r="BR5" s="993"/>
      <c r="BS5" s="993"/>
      <c r="BT5" s="993"/>
      <c r="BU5" s="993"/>
      <c r="BV5" s="993"/>
      <c r="BW5" s="993"/>
      <c r="BX5" s="993"/>
      <c r="BY5" s="993"/>
      <c r="BZ5" s="993"/>
      <c r="CA5" s="993"/>
      <c r="CB5" s="993"/>
      <c r="CC5" s="993"/>
      <c r="CD5" s="993"/>
      <c r="CE5" s="993"/>
      <c r="CF5" s="993"/>
      <c r="CG5" s="994"/>
    </row>
    <row r="6" spans="1:85" ht="23.25" customHeight="1" thickBot="1" x14ac:dyDescent="0.55000000000000004">
      <c r="B6" s="974" t="s">
        <v>7</v>
      </c>
      <c r="C6" s="975"/>
      <c r="D6" s="975"/>
      <c r="E6" s="975"/>
      <c r="F6" s="975"/>
      <c r="G6" s="975"/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  <c r="AN6" s="975"/>
      <c r="AO6" s="975"/>
      <c r="AP6" s="975"/>
      <c r="AQ6" s="975"/>
      <c r="AR6" s="975"/>
      <c r="AS6" s="975"/>
      <c r="AT6" s="975"/>
      <c r="AU6" s="975"/>
      <c r="AV6" s="975"/>
      <c r="AW6" s="975"/>
      <c r="AX6" s="975"/>
      <c r="AY6" s="975"/>
      <c r="AZ6" s="975"/>
      <c r="BA6" s="975"/>
      <c r="BB6" s="975"/>
      <c r="BC6" s="975"/>
      <c r="BD6" s="975"/>
      <c r="BE6" s="975"/>
      <c r="BF6" s="975"/>
      <c r="BG6" s="975"/>
      <c r="BH6" s="975"/>
      <c r="BI6" s="975"/>
      <c r="BJ6" s="975"/>
      <c r="BK6" s="975"/>
      <c r="BL6" s="975"/>
      <c r="BM6" s="975"/>
      <c r="BN6" s="975"/>
      <c r="BO6" s="975"/>
      <c r="BP6" s="975"/>
      <c r="BQ6" s="975"/>
      <c r="BR6" s="975"/>
      <c r="BS6" s="975"/>
      <c r="BT6" s="975"/>
      <c r="BU6" s="975"/>
      <c r="BV6" s="975"/>
      <c r="BW6" s="975"/>
      <c r="BX6" s="975"/>
      <c r="BY6" s="975"/>
      <c r="BZ6" s="975"/>
      <c r="CA6" s="975"/>
      <c r="CB6" s="975"/>
      <c r="CC6" s="975"/>
      <c r="CD6" s="975"/>
      <c r="CE6" s="975"/>
      <c r="CF6" s="975"/>
      <c r="CG6" s="976"/>
    </row>
    <row r="7" spans="1:85" s="34" customFormat="1" ht="84" customHeight="1" thickBot="1" x14ac:dyDescent="0.35">
      <c r="B7" s="1000" t="s">
        <v>8</v>
      </c>
      <c r="C7" s="1020" t="s">
        <v>9</v>
      </c>
      <c r="D7" s="1002" t="s">
        <v>10</v>
      </c>
      <c r="E7" s="1003"/>
      <c r="F7" s="1047" t="s">
        <v>11</v>
      </c>
      <c r="G7" s="1025" t="s">
        <v>12</v>
      </c>
      <c r="H7" s="1025" t="s">
        <v>12</v>
      </c>
      <c r="I7" s="1025" t="s">
        <v>13</v>
      </c>
      <c r="J7" s="977" t="s">
        <v>14</v>
      </c>
      <c r="K7" s="978"/>
      <c r="L7" s="978"/>
      <c r="M7" s="978"/>
      <c r="N7" s="978"/>
      <c r="O7" s="978"/>
      <c r="P7" s="978"/>
      <c r="Q7" s="978"/>
      <c r="R7" s="978"/>
      <c r="S7" s="978"/>
      <c r="T7" s="978"/>
      <c r="U7" s="979"/>
      <c r="V7" s="956" t="s">
        <v>15</v>
      </c>
      <c r="W7" s="921"/>
      <c r="X7" s="921"/>
      <c r="Y7" s="921"/>
      <c r="Z7" s="921"/>
      <c r="AA7" s="921"/>
      <c r="AB7" s="921"/>
      <c r="AC7" s="1030"/>
      <c r="AD7" s="977" t="s">
        <v>16</v>
      </c>
      <c r="AE7" s="936"/>
      <c r="AF7" s="936"/>
      <c r="AG7" s="936"/>
      <c r="AH7" s="936"/>
      <c r="AI7" s="936"/>
      <c r="AJ7" s="936"/>
      <c r="AK7" s="937"/>
      <c r="AL7" s="977" t="s">
        <v>17</v>
      </c>
      <c r="AM7" s="978"/>
      <c r="AN7" s="978"/>
      <c r="AO7" s="978"/>
      <c r="AP7" s="978"/>
      <c r="AQ7" s="978"/>
      <c r="AR7" s="978"/>
      <c r="AS7" s="979"/>
      <c r="AT7" s="926" t="s">
        <v>18</v>
      </c>
      <c r="AU7" s="930" t="s">
        <v>19</v>
      </c>
      <c r="AV7" s="933" t="s">
        <v>19</v>
      </c>
      <c r="AW7" s="933" t="s">
        <v>20</v>
      </c>
      <c r="AX7" s="940" t="s">
        <v>21</v>
      </c>
      <c r="AY7" s="1073" t="s">
        <v>22</v>
      </c>
      <c r="AZ7" s="1075"/>
      <c r="BA7" s="1052" t="s">
        <v>23</v>
      </c>
      <c r="BB7" s="1053"/>
      <c r="BC7" s="1003"/>
      <c r="BD7" s="1069" t="s">
        <v>24</v>
      </c>
      <c r="BE7" s="956" t="s">
        <v>25</v>
      </c>
      <c r="BF7" s="921"/>
      <c r="BG7" s="1061"/>
      <c r="BH7" s="1077" t="s">
        <v>26</v>
      </c>
      <c r="BI7" s="979"/>
      <c r="BJ7" s="926" t="s">
        <v>27</v>
      </c>
      <c r="BK7" s="930" t="s">
        <v>180</v>
      </c>
      <c r="BL7" s="930" t="s">
        <v>28</v>
      </c>
      <c r="BM7" s="930" t="s">
        <v>29</v>
      </c>
      <c r="BN7" s="930" t="s">
        <v>30</v>
      </c>
      <c r="BO7" s="930" t="s">
        <v>31</v>
      </c>
      <c r="BP7" s="930" t="s">
        <v>32</v>
      </c>
      <c r="BQ7" s="930" t="s">
        <v>33</v>
      </c>
      <c r="BR7" s="930" t="s">
        <v>34</v>
      </c>
      <c r="BS7" s="930" t="s">
        <v>35</v>
      </c>
      <c r="BT7" s="930"/>
      <c r="BU7" s="930"/>
      <c r="BV7" s="930"/>
      <c r="BW7" s="933"/>
      <c r="BX7" s="926" t="s">
        <v>36</v>
      </c>
      <c r="BY7" s="930"/>
      <c r="BZ7" s="940"/>
      <c r="CA7" s="950" t="s">
        <v>37</v>
      </c>
      <c r="CB7" s="951"/>
      <c r="CC7" s="952"/>
      <c r="CD7" s="917" t="s">
        <v>38</v>
      </c>
      <c r="CE7" s="917" t="s">
        <v>39</v>
      </c>
      <c r="CF7" s="1042" t="s">
        <v>40</v>
      </c>
      <c r="CG7" s="1043"/>
    </row>
    <row r="8" spans="1:85" s="34" customFormat="1" ht="64.5" customHeight="1" thickBot="1" x14ac:dyDescent="0.35">
      <c r="B8" s="1001"/>
      <c r="C8" s="1022"/>
      <c r="D8" s="1004"/>
      <c r="E8" s="1005"/>
      <c r="F8" s="1048"/>
      <c r="G8" s="1026"/>
      <c r="H8" s="1026"/>
      <c r="I8" s="1026"/>
      <c r="J8" s="980"/>
      <c r="K8" s="981"/>
      <c r="L8" s="981"/>
      <c r="M8" s="981"/>
      <c r="N8" s="981"/>
      <c r="O8" s="981"/>
      <c r="P8" s="981"/>
      <c r="Q8" s="981"/>
      <c r="R8" s="981"/>
      <c r="S8" s="981"/>
      <c r="T8" s="981"/>
      <c r="U8" s="982"/>
      <c r="V8" s="1031"/>
      <c r="W8" s="1032"/>
      <c r="X8" s="1032"/>
      <c r="Y8" s="1032"/>
      <c r="Z8" s="1032"/>
      <c r="AA8" s="1032"/>
      <c r="AB8" s="1032"/>
      <c r="AC8" s="1033"/>
      <c r="AD8" s="1063"/>
      <c r="AE8" s="1064"/>
      <c r="AF8" s="1064"/>
      <c r="AG8" s="1064"/>
      <c r="AH8" s="1064"/>
      <c r="AI8" s="1064"/>
      <c r="AJ8" s="1064"/>
      <c r="AK8" s="1065"/>
      <c r="AL8" s="980"/>
      <c r="AM8" s="981"/>
      <c r="AN8" s="981"/>
      <c r="AO8" s="981"/>
      <c r="AP8" s="981"/>
      <c r="AQ8" s="981"/>
      <c r="AR8" s="981"/>
      <c r="AS8" s="982"/>
      <c r="AT8" s="941"/>
      <c r="AU8" s="931"/>
      <c r="AV8" s="934"/>
      <c r="AW8" s="934"/>
      <c r="AX8" s="942"/>
      <c r="AY8" s="956" t="s">
        <v>41</v>
      </c>
      <c r="AZ8" s="1061"/>
      <c r="BA8" s="1054"/>
      <c r="BB8" s="1055"/>
      <c r="BC8" s="1015"/>
      <c r="BD8" s="1070"/>
      <c r="BE8" s="1031"/>
      <c r="BF8" s="1032"/>
      <c r="BG8" s="1076"/>
      <c r="BH8" s="983"/>
      <c r="BI8" s="985"/>
      <c r="BJ8" s="941"/>
      <c r="BK8" s="931"/>
      <c r="BL8" s="931"/>
      <c r="BM8" s="931"/>
      <c r="BN8" s="931"/>
      <c r="BO8" s="931"/>
      <c r="BP8" s="931"/>
      <c r="BQ8" s="931"/>
      <c r="BR8" s="931"/>
      <c r="BS8" s="931"/>
      <c r="BT8" s="931"/>
      <c r="BU8" s="931"/>
      <c r="BV8" s="931"/>
      <c r="BW8" s="934"/>
      <c r="BX8" s="941"/>
      <c r="BY8" s="931"/>
      <c r="BZ8" s="942"/>
      <c r="CA8" s="953"/>
      <c r="CB8" s="954"/>
      <c r="CC8" s="955"/>
      <c r="CD8" s="918"/>
      <c r="CE8" s="918"/>
      <c r="CF8" s="1037" t="s">
        <v>42</v>
      </c>
      <c r="CG8" s="1039" t="s">
        <v>43</v>
      </c>
    </row>
    <row r="9" spans="1:85" s="34" customFormat="1" ht="14.4" thickBot="1" x14ac:dyDescent="0.35">
      <c r="B9" s="35"/>
      <c r="C9" s="1022"/>
      <c r="D9" s="1004"/>
      <c r="E9" s="1005"/>
      <c r="F9" s="1048"/>
      <c r="G9" s="1026"/>
      <c r="H9" s="1026"/>
      <c r="I9" s="1026"/>
      <c r="J9" s="983"/>
      <c r="K9" s="984"/>
      <c r="L9" s="984"/>
      <c r="M9" s="984"/>
      <c r="N9" s="984"/>
      <c r="O9" s="984"/>
      <c r="P9" s="984"/>
      <c r="Q9" s="984"/>
      <c r="R9" s="1008"/>
      <c r="S9" s="1008"/>
      <c r="T9" s="1008"/>
      <c r="U9" s="982"/>
      <c r="V9" s="1034"/>
      <c r="W9" s="1035"/>
      <c r="X9" s="1035"/>
      <c r="Y9" s="1035"/>
      <c r="Z9" s="1035"/>
      <c r="AA9" s="1035"/>
      <c r="AB9" s="1035"/>
      <c r="AC9" s="1036"/>
      <c r="AD9" s="1066"/>
      <c r="AE9" s="938"/>
      <c r="AF9" s="938"/>
      <c r="AG9" s="938"/>
      <c r="AH9" s="938"/>
      <c r="AI9" s="938"/>
      <c r="AJ9" s="938"/>
      <c r="AK9" s="939"/>
      <c r="AL9" s="983"/>
      <c r="AM9" s="984"/>
      <c r="AN9" s="984"/>
      <c r="AO9" s="984"/>
      <c r="AP9" s="984"/>
      <c r="AQ9" s="984"/>
      <c r="AR9" s="984"/>
      <c r="AS9" s="985"/>
      <c r="AT9" s="941"/>
      <c r="AU9" s="931"/>
      <c r="AV9" s="934"/>
      <c r="AW9" s="934"/>
      <c r="AX9" s="942"/>
      <c r="AY9" s="1034"/>
      <c r="AZ9" s="1062"/>
      <c r="BA9" s="917" t="s">
        <v>44</v>
      </c>
      <c r="BB9" s="936" t="s">
        <v>45</v>
      </c>
      <c r="BC9" s="937"/>
      <c r="BD9" s="1070"/>
      <c r="BE9" s="1031"/>
      <c r="BF9" s="1032"/>
      <c r="BG9" s="1076"/>
      <c r="BH9" s="1078" t="s">
        <v>46</v>
      </c>
      <c r="BI9" s="1081" t="s">
        <v>47</v>
      </c>
      <c r="BJ9" s="941"/>
      <c r="BK9" s="931"/>
      <c r="BL9" s="931"/>
      <c r="BM9" s="931"/>
      <c r="BN9" s="931"/>
      <c r="BO9" s="931"/>
      <c r="BP9" s="931"/>
      <c r="BQ9" s="931"/>
      <c r="BR9" s="931"/>
      <c r="BS9" s="931"/>
      <c r="BT9" s="931"/>
      <c r="BU9" s="931"/>
      <c r="BV9" s="931"/>
      <c r="BW9" s="934"/>
      <c r="BX9" s="941"/>
      <c r="BY9" s="931"/>
      <c r="BZ9" s="942"/>
      <c r="CA9" s="953"/>
      <c r="CB9" s="954"/>
      <c r="CC9" s="955"/>
      <c r="CD9" s="918"/>
      <c r="CE9" s="918"/>
      <c r="CF9" s="1037"/>
      <c r="CG9" s="1040"/>
    </row>
    <row r="10" spans="1:85" s="34" customFormat="1" ht="14.4" thickBot="1" x14ac:dyDescent="0.35">
      <c r="B10" s="39"/>
      <c r="C10" s="1022"/>
      <c r="D10" s="1004"/>
      <c r="E10" s="1005"/>
      <c r="F10" s="1048"/>
      <c r="G10" s="1026"/>
      <c r="H10" s="1026"/>
      <c r="I10" s="1026"/>
      <c r="J10" s="995">
        <v>12</v>
      </c>
      <c r="K10" s="923">
        <v>15</v>
      </c>
      <c r="L10" s="923">
        <v>18</v>
      </c>
      <c r="M10" s="923">
        <v>24</v>
      </c>
      <c r="N10" s="923">
        <v>30</v>
      </c>
      <c r="O10" s="923">
        <v>36</v>
      </c>
      <c r="P10" s="923">
        <v>42</v>
      </c>
      <c r="Q10" s="1058">
        <v>48</v>
      </c>
      <c r="R10" s="1009" t="s">
        <v>48</v>
      </c>
      <c r="S10" s="1012" t="s">
        <v>49</v>
      </c>
      <c r="T10" s="1012" t="s">
        <v>50</v>
      </c>
      <c r="U10" s="1003" t="s">
        <v>51</v>
      </c>
      <c r="V10" s="971">
        <v>12</v>
      </c>
      <c r="W10" s="923">
        <v>15</v>
      </c>
      <c r="X10" s="923">
        <v>18</v>
      </c>
      <c r="Y10" s="923">
        <v>24</v>
      </c>
      <c r="Z10" s="923">
        <v>30</v>
      </c>
      <c r="AA10" s="923">
        <v>36</v>
      </c>
      <c r="AB10" s="923">
        <v>42</v>
      </c>
      <c r="AC10" s="1058">
        <v>48</v>
      </c>
      <c r="AD10" s="995">
        <v>12</v>
      </c>
      <c r="AE10" s="923">
        <v>15</v>
      </c>
      <c r="AF10" s="923">
        <v>18</v>
      </c>
      <c r="AG10" s="923">
        <v>24</v>
      </c>
      <c r="AH10" s="923">
        <v>30</v>
      </c>
      <c r="AI10" s="923">
        <v>36</v>
      </c>
      <c r="AJ10" s="923">
        <v>42</v>
      </c>
      <c r="AK10" s="964">
        <v>48</v>
      </c>
      <c r="AL10" s="995">
        <v>12</v>
      </c>
      <c r="AM10" s="923">
        <v>15</v>
      </c>
      <c r="AN10" s="923">
        <v>18</v>
      </c>
      <c r="AO10" s="923">
        <v>24</v>
      </c>
      <c r="AP10" s="923">
        <v>30</v>
      </c>
      <c r="AQ10" s="923">
        <v>36</v>
      </c>
      <c r="AR10" s="923">
        <v>42</v>
      </c>
      <c r="AS10" s="964">
        <v>48</v>
      </c>
      <c r="AT10" s="941"/>
      <c r="AU10" s="931"/>
      <c r="AV10" s="934"/>
      <c r="AW10" s="934"/>
      <c r="AX10" s="942"/>
      <c r="AY10" s="956" t="s">
        <v>52</v>
      </c>
      <c r="AZ10" s="1061"/>
      <c r="BA10" s="918"/>
      <c r="BB10" s="938"/>
      <c r="BC10" s="939"/>
      <c r="BD10" s="1070"/>
      <c r="BE10" s="1031"/>
      <c r="BF10" s="1032"/>
      <c r="BG10" s="1076"/>
      <c r="BH10" s="1079"/>
      <c r="BI10" s="1081"/>
      <c r="BJ10" s="941"/>
      <c r="BK10" s="931"/>
      <c r="BL10" s="931"/>
      <c r="BM10" s="931"/>
      <c r="BN10" s="931"/>
      <c r="BO10" s="931"/>
      <c r="BP10" s="931"/>
      <c r="BQ10" s="931"/>
      <c r="BR10" s="931"/>
      <c r="BS10" s="931"/>
      <c r="BT10" s="931"/>
      <c r="BU10" s="931"/>
      <c r="BV10" s="931"/>
      <c r="BW10" s="934"/>
      <c r="BX10" s="941"/>
      <c r="BY10" s="931"/>
      <c r="BZ10" s="942"/>
      <c r="CA10" s="953"/>
      <c r="CB10" s="954"/>
      <c r="CC10" s="955"/>
      <c r="CD10" s="918"/>
      <c r="CE10" s="918"/>
      <c r="CF10" s="1037"/>
      <c r="CG10" s="1040"/>
    </row>
    <row r="11" spans="1:85" s="34" customFormat="1" ht="13.8" x14ac:dyDescent="0.3">
      <c r="B11" s="40" t="s">
        <v>53</v>
      </c>
      <c r="C11" s="1022"/>
      <c r="D11" s="1004"/>
      <c r="E11" s="1005"/>
      <c r="F11" s="1048"/>
      <c r="G11" s="1026"/>
      <c r="H11" s="1026"/>
      <c r="I11" s="1026"/>
      <c r="J11" s="996"/>
      <c r="K11" s="924"/>
      <c r="L11" s="924"/>
      <c r="M11" s="924"/>
      <c r="N11" s="924"/>
      <c r="O11" s="924"/>
      <c r="P11" s="924"/>
      <c r="Q11" s="1059"/>
      <c r="R11" s="1010"/>
      <c r="S11" s="1013"/>
      <c r="T11" s="1013"/>
      <c r="U11" s="1005"/>
      <c r="V11" s="972"/>
      <c r="W11" s="924"/>
      <c r="X11" s="924"/>
      <c r="Y11" s="924"/>
      <c r="Z11" s="924"/>
      <c r="AA11" s="924"/>
      <c r="AB11" s="924"/>
      <c r="AC11" s="1059"/>
      <c r="AD11" s="996"/>
      <c r="AE11" s="924"/>
      <c r="AF11" s="924"/>
      <c r="AG11" s="924"/>
      <c r="AH11" s="924"/>
      <c r="AI11" s="924"/>
      <c r="AJ11" s="924"/>
      <c r="AK11" s="965"/>
      <c r="AL11" s="996"/>
      <c r="AM11" s="924"/>
      <c r="AN11" s="924"/>
      <c r="AO11" s="924"/>
      <c r="AP11" s="924"/>
      <c r="AQ11" s="924"/>
      <c r="AR11" s="924"/>
      <c r="AS11" s="965"/>
      <c r="AT11" s="941"/>
      <c r="AU11" s="931"/>
      <c r="AV11" s="934"/>
      <c r="AW11" s="934"/>
      <c r="AX11" s="942"/>
      <c r="AY11" s="1031"/>
      <c r="AZ11" s="1076"/>
      <c r="BA11" s="918"/>
      <c r="BB11" s="1050" t="s">
        <v>54</v>
      </c>
      <c r="BC11" s="1061" t="s">
        <v>55</v>
      </c>
      <c r="BD11" s="1070"/>
      <c r="BE11" s="1031"/>
      <c r="BF11" s="1032"/>
      <c r="BG11" s="1076"/>
      <c r="BH11" s="1079"/>
      <c r="BI11" s="1081"/>
      <c r="BJ11" s="941"/>
      <c r="BK11" s="931"/>
      <c r="BL11" s="931"/>
      <c r="BM11" s="931"/>
      <c r="BN11" s="931"/>
      <c r="BO11" s="931"/>
      <c r="BP11" s="931"/>
      <c r="BQ11" s="931"/>
      <c r="BR11" s="931"/>
      <c r="BS11" s="931"/>
      <c r="BT11" s="931"/>
      <c r="BU11" s="931"/>
      <c r="BV11" s="931"/>
      <c r="BW11" s="934"/>
      <c r="BX11" s="941"/>
      <c r="BY11" s="931"/>
      <c r="BZ11" s="942"/>
      <c r="CA11" s="953"/>
      <c r="CB11" s="954"/>
      <c r="CC11" s="955"/>
      <c r="CD11" s="918"/>
      <c r="CE11" s="918"/>
      <c r="CF11" s="1037"/>
      <c r="CG11" s="1040"/>
    </row>
    <row r="12" spans="1:85" s="34" customFormat="1" ht="12.75" customHeight="1" thickBot="1" x14ac:dyDescent="0.35">
      <c r="B12" s="41"/>
      <c r="C12" s="1022"/>
      <c r="D12" s="1006"/>
      <c r="E12" s="1007"/>
      <c r="F12" s="1049"/>
      <c r="G12" s="1027"/>
      <c r="H12" s="1027"/>
      <c r="I12" s="1027"/>
      <c r="J12" s="997"/>
      <c r="K12" s="925"/>
      <c r="L12" s="925"/>
      <c r="M12" s="925"/>
      <c r="N12" s="925"/>
      <c r="O12" s="925"/>
      <c r="P12" s="925"/>
      <c r="Q12" s="1060"/>
      <c r="R12" s="1010"/>
      <c r="S12" s="1013"/>
      <c r="T12" s="1013"/>
      <c r="U12" s="1005"/>
      <c r="V12" s="973"/>
      <c r="W12" s="925"/>
      <c r="X12" s="925"/>
      <c r="Y12" s="925"/>
      <c r="Z12" s="925"/>
      <c r="AA12" s="925"/>
      <c r="AB12" s="925"/>
      <c r="AC12" s="1060"/>
      <c r="AD12" s="997"/>
      <c r="AE12" s="925"/>
      <c r="AF12" s="925"/>
      <c r="AG12" s="925"/>
      <c r="AH12" s="925"/>
      <c r="AI12" s="925"/>
      <c r="AJ12" s="925"/>
      <c r="AK12" s="966"/>
      <c r="AL12" s="997"/>
      <c r="AM12" s="925"/>
      <c r="AN12" s="925"/>
      <c r="AO12" s="925"/>
      <c r="AP12" s="925"/>
      <c r="AQ12" s="925"/>
      <c r="AR12" s="925"/>
      <c r="AS12" s="966"/>
      <c r="AT12" s="941"/>
      <c r="AU12" s="931"/>
      <c r="AV12" s="934"/>
      <c r="AW12" s="934"/>
      <c r="AX12" s="942"/>
      <c r="AY12" s="1034"/>
      <c r="AZ12" s="1062"/>
      <c r="BA12" s="918"/>
      <c r="BB12" s="1051"/>
      <c r="BC12" s="1062"/>
      <c r="BD12" s="1070"/>
      <c r="BE12" s="1034"/>
      <c r="BF12" s="1035"/>
      <c r="BG12" s="1062"/>
      <c r="BH12" s="1079"/>
      <c r="BI12" s="1081"/>
      <c r="BJ12" s="941"/>
      <c r="BK12" s="931"/>
      <c r="BL12" s="931"/>
      <c r="BM12" s="931"/>
      <c r="BN12" s="931"/>
      <c r="BO12" s="931"/>
      <c r="BP12" s="931"/>
      <c r="BQ12" s="931"/>
      <c r="BR12" s="931"/>
      <c r="BS12" s="931"/>
      <c r="BT12" s="931"/>
      <c r="BU12" s="931"/>
      <c r="BV12" s="931"/>
      <c r="BW12" s="934"/>
      <c r="BX12" s="941"/>
      <c r="BY12" s="931"/>
      <c r="BZ12" s="942"/>
      <c r="CA12" s="953"/>
      <c r="CB12" s="954"/>
      <c r="CC12" s="955"/>
      <c r="CD12" s="918"/>
      <c r="CE12" s="918"/>
      <c r="CF12" s="1037"/>
      <c r="CG12" s="1040"/>
    </row>
    <row r="13" spans="1:85" s="34" customFormat="1" ht="64.5" customHeight="1" thickBot="1" x14ac:dyDescent="0.35">
      <c r="B13" s="42" t="s">
        <v>56</v>
      </c>
      <c r="C13" s="1022"/>
      <c r="D13" s="1020" t="s">
        <v>57</v>
      </c>
      <c r="E13" s="1020" t="s">
        <v>58</v>
      </c>
      <c r="F13" s="43"/>
      <c r="G13" s="43"/>
      <c r="H13" s="43"/>
      <c r="I13" s="43"/>
      <c r="J13" s="1056"/>
      <c r="K13" s="1053"/>
      <c r="L13" s="1053"/>
      <c r="M13" s="1053"/>
      <c r="N13" s="1016"/>
      <c r="O13" s="1016"/>
      <c r="P13" s="1016"/>
      <c r="Q13" s="1018"/>
      <c r="R13" s="1010"/>
      <c r="S13" s="1013"/>
      <c r="T13" s="1013"/>
      <c r="U13" s="1005"/>
      <c r="V13" s="998">
        <v>6.4000000000000001E-2</v>
      </c>
      <c r="W13" s="958">
        <v>6.4000000000000001E-2</v>
      </c>
      <c r="X13" s="958">
        <v>6.4000000000000001E-2</v>
      </c>
      <c r="Y13" s="958">
        <v>6.4000000000000001E-2</v>
      </c>
      <c r="Z13" s="958">
        <v>7.9000000000000001E-2</v>
      </c>
      <c r="AA13" s="958">
        <v>7.9000000000000001E-2</v>
      </c>
      <c r="AB13" s="958">
        <v>0.109</v>
      </c>
      <c r="AC13" s="1028">
        <v>0.109</v>
      </c>
      <c r="AD13" s="1067"/>
      <c r="AE13" s="962"/>
      <c r="AF13" s="962"/>
      <c r="AG13" s="962"/>
      <c r="AH13" s="962"/>
      <c r="AI13" s="962"/>
      <c r="AJ13" s="962"/>
      <c r="AK13" s="1023"/>
      <c r="AL13" s="956"/>
      <c r="AM13" s="921"/>
      <c r="AN13" s="921"/>
      <c r="AO13" s="921"/>
      <c r="AP13" s="921"/>
      <c r="AQ13" s="921"/>
      <c r="AR13" s="921"/>
      <c r="AS13" s="1061"/>
      <c r="AT13" s="960"/>
      <c r="AU13" s="931"/>
      <c r="AV13" s="934"/>
      <c r="AW13" s="934"/>
      <c r="AX13" s="942"/>
      <c r="AY13" s="928" t="s">
        <v>59</v>
      </c>
      <c r="AZ13" s="1083" t="s">
        <v>60</v>
      </c>
      <c r="BA13" s="918"/>
      <c r="BB13" s="926" t="s">
        <v>61</v>
      </c>
      <c r="BC13" s="940" t="s">
        <v>62</v>
      </c>
      <c r="BD13" s="1070"/>
      <c r="BE13" s="1073" t="s">
        <v>63</v>
      </c>
      <c r="BF13" s="1074"/>
      <c r="BG13" s="1075"/>
      <c r="BH13" s="1079"/>
      <c r="BI13" s="1081"/>
      <c r="BJ13" s="941"/>
      <c r="BK13" s="931"/>
      <c r="BL13" s="931"/>
      <c r="BM13" s="931"/>
      <c r="BN13" s="931"/>
      <c r="BO13" s="931"/>
      <c r="BP13" s="931"/>
      <c r="BQ13" s="931"/>
      <c r="BR13" s="931"/>
      <c r="BS13" s="931"/>
      <c r="BT13" s="931"/>
      <c r="BU13" s="931"/>
      <c r="BV13" s="931"/>
      <c r="BW13" s="934"/>
      <c r="BX13" s="941"/>
      <c r="BY13" s="931"/>
      <c r="BZ13" s="942"/>
      <c r="CA13" s="953"/>
      <c r="CB13" s="954"/>
      <c r="CC13" s="955"/>
      <c r="CD13" s="918"/>
      <c r="CE13" s="918"/>
      <c r="CF13" s="1038"/>
      <c r="CG13" s="1041"/>
    </row>
    <row r="14" spans="1:85" s="45" customFormat="1" ht="20.100000000000001" customHeight="1" thickBot="1" x14ac:dyDescent="0.35">
      <c r="B14" s="46"/>
      <c r="C14" s="1021"/>
      <c r="D14" s="1021"/>
      <c r="E14" s="1021"/>
      <c r="F14" s="47"/>
      <c r="G14" s="47"/>
      <c r="H14" s="47"/>
      <c r="I14" s="47"/>
      <c r="J14" s="1057"/>
      <c r="K14" s="1055"/>
      <c r="L14" s="1055"/>
      <c r="M14" s="1055"/>
      <c r="N14" s="1017"/>
      <c r="O14" s="1017"/>
      <c r="P14" s="1017"/>
      <c r="Q14" s="1019"/>
      <c r="R14" s="1011"/>
      <c r="S14" s="1014"/>
      <c r="T14" s="1014"/>
      <c r="U14" s="1015"/>
      <c r="V14" s="999"/>
      <c r="W14" s="959"/>
      <c r="X14" s="959"/>
      <c r="Y14" s="959"/>
      <c r="Z14" s="959"/>
      <c r="AA14" s="959"/>
      <c r="AB14" s="959"/>
      <c r="AC14" s="1029"/>
      <c r="AD14" s="1068"/>
      <c r="AE14" s="963"/>
      <c r="AF14" s="963"/>
      <c r="AG14" s="963"/>
      <c r="AH14" s="963"/>
      <c r="AI14" s="963"/>
      <c r="AJ14" s="963"/>
      <c r="AK14" s="1024"/>
      <c r="AL14" s="957"/>
      <c r="AM14" s="922"/>
      <c r="AN14" s="922"/>
      <c r="AO14" s="922"/>
      <c r="AP14" s="922"/>
      <c r="AQ14" s="922"/>
      <c r="AR14" s="922"/>
      <c r="AS14" s="1072"/>
      <c r="AT14" s="961"/>
      <c r="AU14" s="932"/>
      <c r="AV14" s="935"/>
      <c r="AW14" s="935"/>
      <c r="AX14" s="943"/>
      <c r="AY14" s="929"/>
      <c r="AZ14" s="1084"/>
      <c r="BA14" s="918"/>
      <c r="BB14" s="927"/>
      <c r="BC14" s="943"/>
      <c r="BD14" s="1071"/>
      <c r="BE14" s="52" t="s">
        <v>64</v>
      </c>
      <c r="BF14" s="53" t="s">
        <v>65</v>
      </c>
      <c r="BG14" s="54" t="s">
        <v>66</v>
      </c>
      <c r="BH14" s="1080"/>
      <c r="BI14" s="1082"/>
      <c r="BJ14" s="927"/>
      <c r="BK14" s="932"/>
      <c r="BL14" s="932"/>
      <c r="BM14" s="932"/>
      <c r="BN14" s="932"/>
      <c r="BO14" s="932"/>
      <c r="BP14" s="932"/>
      <c r="BQ14" s="932"/>
      <c r="BR14" s="932"/>
      <c r="BS14" s="932"/>
      <c r="BT14" s="932"/>
      <c r="BU14" s="932"/>
      <c r="BV14" s="932"/>
      <c r="BW14" s="935"/>
      <c r="BX14" s="927"/>
      <c r="BY14" s="932"/>
      <c r="BZ14" s="943"/>
      <c r="CA14" s="953"/>
      <c r="CB14" s="954"/>
      <c r="CC14" s="955"/>
      <c r="CD14" s="918"/>
      <c r="CE14" s="918"/>
      <c r="CF14" s="948" t="s">
        <v>67</v>
      </c>
      <c r="CG14" s="949"/>
    </row>
    <row r="15" spans="1:85" ht="15.9" customHeight="1" x14ac:dyDescent="0.3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911"/>
      <c r="CG15" s="912"/>
    </row>
    <row r="16" spans="1:85" ht="15.9" customHeight="1" x14ac:dyDescent="0.3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905"/>
      <c r="CG16" s="906"/>
    </row>
    <row r="17" spans="2:85" ht="15.9" customHeight="1" x14ac:dyDescent="0.3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905"/>
      <c r="CG17" s="906"/>
    </row>
    <row r="18" spans="2:85" ht="15.9" customHeight="1" x14ac:dyDescent="0.3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905"/>
      <c r="CG18" s="906"/>
    </row>
    <row r="19" spans="2:85" ht="15.9" customHeight="1" thickBot="1" x14ac:dyDescent="0.3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907"/>
      <c r="CG19" s="908"/>
    </row>
    <row r="20" spans="2:85" ht="15.9" customHeight="1" x14ac:dyDescent="0.3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911"/>
      <c r="CG20" s="912"/>
    </row>
    <row r="21" spans="2:85" ht="15.9" customHeight="1" x14ac:dyDescent="0.3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905"/>
      <c r="CG21" s="906"/>
    </row>
    <row r="22" spans="2:85" ht="15.9" customHeight="1" x14ac:dyDescent="0.3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905"/>
      <c r="CG22" s="906"/>
    </row>
    <row r="23" spans="2:85" ht="15.9" customHeight="1" x14ac:dyDescent="0.3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905"/>
      <c r="CG23" s="906"/>
    </row>
    <row r="24" spans="2:85" ht="15.9" customHeight="1" thickBot="1" x14ac:dyDescent="0.3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907"/>
      <c r="CG24" s="908"/>
    </row>
    <row r="25" spans="2:85" ht="15.9" customHeight="1" x14ac:dyDescent="0.3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911"/>
      <c r="CG25" s="912"/>
    </row>
    <row r="26" spans="2:85" ht="15.9" customHeight="1" x14ac:dyDescent="0.3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905"/>
      <c r="CG26" s="906"/>
    </row>
    <row r="27" spans="2:85" ht="15.9" customHeight="1" x14ac:dyDescent="0.3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905"/>
      <c r="CG27" s="906"/>
    </row>
    <row r="28" spans="2:85" ht="15.9" customHeight="1" x14ac:dyDescent="0.3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905"/>
      <c r="CG28" s="906"/>
    </row>
    <row r="29" spans="2:85" ht="15.9" customHeight="1" thickBot="1" x14ac:dyDescent="0.3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907"/>
      <c r="CG29" s="908"/>
    </row>
    <row r="30" spans="2:85" ht="15.9" customHeight="1" x14ac:dyDescent="0.3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911"/>
      <c r="CG30" s="912"/>
    </row>
    <row r="31" spans="2:85" ht="15.9" customHeight="1" x14ac:dyDescent="0.3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905"/>
      <c r="CG31" s="906"/>
    </row>
    <row r="32" spans="2:85" ht="15.9" customHeight="1" x14ac:dyDescent="0.3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905"/>
      <c r="CG32" s="906"/>
    </row>
    <row r="33" spans="2:85" ht="15.9" customHeight="1" x14ac:dyDescent="0.3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905"/>
      <c r="CG33" s="906"/>
    </row>
    <row r="34" spans="2:85" ht="15.9" customHeight="1" thickBot="1" x14ac:dyDescent="0.3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907"/>
      <c r="CG34" s="908"/>
    </row>
    <row r="35" spans="2:85" ht="15.9" customHeight="1" x14ac:dyDescent="0.3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911"/>
      <c r="CG35" s="912"/>
    </row>
    <row r="36" spans="2:85" ht="15.9" customHeight="1" x14ac:dyDescent="0.3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905"/>
      <c r="CG36" s="906"/>
    </row>
    <row r="37" spans="2:85" ht="15.9" customHeight="1" x14ac:dyDescent="0.3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905"/>
      <c r="CG37" s="906"/>
    </row>
    <row r="38" spans="2:85" ht="15.9" customHeight="1" x14ac:dyDescent="0.3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905"/>
      <c r="CG38" s="906"/>
    </row>
    <row r="39" spans="2:85" ht="15.9" customHeight="1" thickBot="1" x14ac:dyDescent="0.3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907"/>
      <c r="CG39" s="908"/>
    </row>
    <row r="40" spans="2:85" ht="15.9" customHeight="1" x14ac:dyDescent="0.3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911"/>
      <c r="CG40" s="912"/>
    </row>
    <row r="41" spans="2:85" ht="15.9" customHeight="1" x14ac:dyDescent="0.3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905"/>
      <c r="CG41" s="906"/>
    </row>
    <row r="42" spans="2:85" ht="15.9" customHeight="1" x14ac:dyDescent="0.3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905"/>
      <c r="CG42" s="906"/>
    </row>
    <row r="43" spans="2:85" ht="15.9" customHeight="1" x14ac:dyDescent="0.3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905"/>
      <c r="CG43" s="906"/>
    </row>
    <row r="44" spans="2:85" ht="15.9" customHeight="1" thickBot="1" x14ac:dyDescent="0.3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907"/>
      <c r="CG44" s="908"/>
    </row>
    <row r="45" spans="2:85" ht="15.9" customHeight="1" x14ac:dyDescent="0.3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911"/>
      <c r="CG45" s="912"/>
    </row>
    <row r="46" spans="2:85" ht="15.9" customHeight="1" x14ac:dyDescent="0.3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905"/>
      <c r="CG46" s="906"/>
    </row>
    <row r="47" spans="2:85" ht="15.9" customHeight="1" x14ac:dyDescent="0.3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905"/>
      <c r="CG47" s="906"/>
    </row>
    <row r="48" spans="2:85" ht="15.9" customHeight="1" x14ac:dyDescent="0.3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905"/>
      <c r="CG48" s="906"/>
    </row>
    <row r="49" spans="2:85" ht="15.9" customHeight="1" thickBot="1" x14ac:dyDescent="0.3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907"/>
      <c r="CG49" s="908"/>
    </row>
    <row r="50" spans="2:85" ht="15.9" customHeight="1" x14ac:dyDescent="0.3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911"/>
      <c r="CG50" s="912"/>
    </row>
    <row r="51" spans="2:85" ht="15.9" customHeight="1" x14ac:dyDescent="0.3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905"/>
      <c r="CG51" s="906"/>
    </row>
    <row r="52" spans="2:85" ht="15.9" customHeight="1" x14ac:dyDescent="0.3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905"/>
      <c r="CG52" s="906"/>
    </row>
    <row r="53" spans="2:85" ht="15.9" customHeight="1" x14ac:dyDescent="0.3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905"/>
      <c r="CG53" s="906"/>
    </row>
    <row r="54" spans="2:85" ht="15.9" customHeight="1" thickBot="1" x14ac:dyDescent="0.3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907"/>
      <c r="CG54" s="908"/>
    </row>
    <row r="55" spans="2:85" ht="15.9" customHeight="1" x14ac:dyDescent="0.3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911"/>
      <c r="CG55" s="912"/>
    </row>
    <row r="56" spans="2:85" ht="15.9" customHeight="1" x14ac:dyDescent="0.3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905"/>
      <c r="CG56" s="906"/>
    </row>
    <row r="57" spans="2:85" ht="15.9" customHeight="1" x14ac:dyDescent="0.3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905"/>
      <c r="CG57" s="906"/>
    </row>
    <row r="58" spans="2:85" ht="15.9" customHeight="1" x14ac:dyDescent="0.3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905"/>
      <c r="CG58" s="906"/>
    </row>
    <row r="59" spans="2:85" ht="15.9" customHeight="1" thickBot="1" x14ac:dyDescent="0.3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907"/>
      <c r="CG59" s="908"/>
    </row>
    <row r="60" spans="2:85" ht="15.9" customHeight="1" x14ac:dyDescent="0.3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911"/>
      <c r="CG60" s="912"/>
    </row>
    <row r="61" spans="2:85" ht="15.9" customHeight="1" x14ac:dyDescent="0.3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905"/>
      <c r="CG61" s="906"/>
    </row>
    <row r="62" spans="2:85" ht="15.9" customHeight="1" x14ac:dyDescent="0.3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905"/>
      <c r="CG62" s="906"/>
    </row>
    <row r="63" spans="2:85" ht="15.9" customHeight="1" x14ac:dyDescent="0.3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905"/>
      <c r="CG63" s="906"/>
    </row>
    <row r="64" spans="2:85" ht="15.9" customHeight="1" thickBot="1" x14ac:dyDescent="0.3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907"/>
      <c r="CG64" s="908"/>
    </row>
    <row r="65" spans="1:85" ht="15.9" customHeight="1" thickBot="1" x14ac:dyDescent="0.3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909"/>
      <c r="CG65" s="910"/>
    </row>
    <row r="66" spans="1:85" ht="14.25" customHeight="1" thickTop="1" x14ac:dyDescent="0.3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3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3">
      <c r="A68" s="27"/>
      <c r="B68" s="124"/>
    </row>
    <row r="69" spans="1:85" ht="150" hidden="1" customHeight="1" x14ac:dyDescent="0.3"/>
    <row r="70" spans="1:85" ht="13.5" hidden="1" customHeight="1" x14ac:dyDescent="0.3">
      <c r="CD70" s="913" t="s">
        <v>2</v>
      </c>
      <c r="CE70" s="914"/>
      <c r="CF70" s="914"/>
      <c r="CG70" s="127" t="s">
        <v>3</v>
      </c>
    </row>
    <row r="71" spans="1:85" ht="13.5" hidden="1" customHeight="1" x14ac:dyDescent="0.3">
      <c r="CD71" s="915" t="e">
        <f>#REF!</f>
        <v>#REF!</v>
      </c>
      <c r="CE71" s="916"/>
      <c r="CF71" s="916"/>
      <c r="CG71" s="128"/>
    </row>
    <row r="72" spans="1:85" ht="12.75" hidden="1" customHeight="1" x14ac:dyDescent="0.3">
      <c r="CD72" s="26"/>
      <c r="CE72" s="27"/>
      <c r="CF72" s="27"/>
      <c r="CG72" s="28"/>
    </row>
    <row r="73" spans="1:85" ht="12.75" hidden="1" customHeight="1" x14ac:dyDescent="0.3">
      <c r="CD73" s="27"/>
      <c r="CE73" s="27"/>
      <c r="CF73" s="27"/>
      <c r="CG73" s="28"/>
    </row>
    <row r="74" spans="1:85" ht="12.75" hidden="1" customHeight="1" x14ac:dyDescent="0.3">
      <c r="CD74" s="27"/>
      <c r="CE74" s="27"/>
      <c r="CF74" s="27"/>
      <c r="CG74" s="28"/>
    </row>
    <row r="75" spans="1:85" ht="13.5" hidden="1" customHeight="1" x14ac:dyDescent="0.3">
      <c r="CD75" s="27"/>
      <c r="CE75" s="27"/>
      <c r="CF75" s="27"/>
      <c r="CG75" s="28"/>
    </row>
    <row r="76" spans="1:85" s="34" customFormat="1" ht="132" hidden="1" customHeight="1" x14ac:dyDescent="0.3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917" t="s">
        <v>37</v>
      </c>
      <c r="CE76" s="917" t="s">
        <v>39</v>
      </c>
      <c r="CF76" s="129"/>
      <c r="CG76" s="130" t="s">
        <v>70</v>
      </c>
    </row>
    <row r="77" spans="1:85" s="34" customFormat="1" ht="68.25" hidden="1" customHeight="1" x14ac:dyDescent="0.3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918"/>
      <c r="CE77" s="918"/>
      <c r="CF77" s="919" t="s">
        <v>71</v>
      </c>
      <c r="CG77" s="944" t="s">
        <v>72</v>
      </c>
    </row>
    <row r="78" spans="1:85" s="34" customFormat="1" ht="13.5" hidden="1" customHeight="1" x14ac:dyDescent="0.3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918"/>
      <c r="CE78" s="918"/>
      <c r="CF78" s="919"/>
      <c r="CG78" s="944"/>
    </row>
    <row r="79" spans="1:85" s="34" customFormat="1" ht="13.5" hidden="1" customHeight="1" x14ac:dyDescent="0.3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918"/>
      <c r="CE79" s="918"/>
      <c r="CF79" s="919"/>
      <c r="CG79" s="944"/>
    </row>
    <row r="80" spans="1:85" s="34" customFormat="1" ht="12.75" hidden="1" customHeight="1" x14ac:dyDescent="0.3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918"/>
      <c r="CE80" s="918"/>
      <c r="CF80" s="919"/>
      <c r="CG80" s="944"/>
    </row>
    <row r="81" spans="1:85" s="34" customFormat="1" ht="12.75" hidden="1" customHeight="1" x14ac:dyDescent="0.3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918"/>
      <c r="CE81" s="918"/>
      <c r="CF81" s="919"/>
      <c r="CG81" s="944"/>
    </row>
    <row r="82" spans="1:85" s="34" customFormat="1" ht="99.9" hidden="1" customHeight="1" x14ac:dyDescent="0.3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918"/>
      <c r="CE82" s="918"/>
      <c r="CF82" s="920"/>
      <c r="CG82" s="945"/>
    </row>
    <row r="83" spans="1:85" s="45" customFormat="1" ht="20.100000000000001" hidden="1" customHeight="1" x14ac:dyDescent="0.3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918"/>
      <c r="CE83" s="918"/>
      <c r="CF83" s="946" t="s">
        <v>67</v>
      </c>
      <c r="CG83" s="947"/>
    </row>
    <row r="84" spans="1:85" ht="12.75" hidden="1" customHeight="1" x14ac:dyDescent="0.3">
      <c r="CD84" s="58"/>
      <c r="CE84" s="58"/>
      <c r="CF84" s="911"/>
      <c r="CG84" s="912"/>
    </row>
    <row r="85" spans="1:85" ht="12.75" hidden="1" customHeight="1" x14ac:dyDescent="0.3">
      <c r="CD85" s="72"/>
      <c r="CE85" s="72"/>
      <c r="CF85" s="905"/>
      <c r="CG85" s="906"/>
    </row>
    <row r="86" spans="1:85" ht="12.75" hidden="1" customHeight="1" x14ac:dyDescent="0.3">
      <c r="CD86" s="72"/>
      <c r="CE86" s="72"/>
      <c r="CF86" s="905"/>
      <c r="CG86" s="906"/>
    </row>
    <row r="87" spans="1:85" ht="12.75" hidden="1" customHeight="1" x14ac:dyDescent="0.3">
      <c r="CD87" s="72"/>
      <c r="CE87" s="72"/>
      <c r="CF87" s="905"/>
      <c r="CG87" s="906"/>
    </row>
    <row r="88" spans="1:85" ht="13.5" hidden="1" customHeight="1" x14ac:dyDescent="0.3">
      <c r="CD88" s="88"/>
      <c r="CE88" s="88"/>
      <c r="CF88" s="907"/>
      <c r="CG88" s="908"/>
    </row>
    <row r="89" spans="1:85" ht="12.75" hidden="1" customHeight="1" x14ac:dyDescent="0.3">
      <c r="CD89" s="58"/>
      <c r="CE89" s="58"/>
      <c r="CF89" s="911"/>
      <c r="CG89" s="912"/>
    </row>
    <row r="90" spans="1:85" ht="12.75" hidden="1" customHeight="1" x14ac:dyDescent="0.3">
      <c r="CD90" s="72"/>
      <c r="CE90" s="72"/>
      <c r="CF90" s="905"/>
      <c r="CG90" s="906"/>
    </row>
    <row r="91" spans="1:85" ht="12.75" hidden="1" customHeight="1" x14ac:dyDescent="0.3">
      <c r="CD91" s="72"/>
      <c r="CE91" s="72"/>
      <c r="CF91" s="905"/>
      <c r="CG91" s="906"/>
    </row>
    <row r="92" spans="1:85" ht="12.75" hidden="1" customHeight="1" x14ac:dyDescent="0.3">
      <c r="CD92" s="72"/>
      <c r="CE92" s="72"/>
      <c r="CF92" s="905"/>
      <c r="CG92" s="906"/>
    </row>
    <row r="93" spans="1:85" ht="13.5" hidden="1" customHeight="1" x14ac:dyDescent="0.3">
      <c r="CD93" s="88"/>
      <c r="CE93" s="88"/>
      <c r="CF93" s="907"/>
      <c r="CG93" s="908"/>
    </row>
    <row r="94" spans="1:85" ht="12.75" hidden="1" customHeight="1" x14ac:dyDescent="0.3">
      <c r="CD94" s="58"/>
      <c r="CE94" s="58"/>
      <c r="CF94" s="911"/>
      <c r="CG94" s="912"/>
    </row>
    <row r="95" spans="1:85" ht="12.75" hidden="1" customHeight="1" x14ac:dyDescent="0.3">
      <c r="CD95" s="72"/>
      <c r="CE95" s="72"/>
      <c r="CF95" s="905"/>
      <c r="CG95" s="906"/>
    </row>
    <row r="96" spans="1:85" ht="12.75" hidden="1" customHeight="1" x14ac:dyDescent="0.3">
      <c r="CD96" s="72"/>
      <c r="CE96" s="72"/>
      <c r="CF96" s="905"/>
      <c r="CG96" s="906"/>
    </row>
    <row r="97" spans="82:85" ht="12.75" hidden="1" customHeight="1" x14ac:dyDescent="0.3">
      <c r="CD97" s="72"/>
      <c r="CE97" s="72"/>
      <c r="CF97" s="905"/>
      <c r="CG97" s="906"/>
    </row>
    <row r="98" spans="82:85" ht="13.5" hidden="1" customHeight="1" x14ac:dyDescent="0.3">
      <c r="CD98" s="88"/>
      <c r="CE98" s="88"/>
      <c r="CF98" s="907"/>
      <c r="CG98" s="908"/>
    </row>
    <row r="99" spans="82:85" ht="12.75" hidden="1" customHeight="1" x14ac:dyDescent="0.3">
      <c r="CD99" s="58"/>
      <c r="CE99" s="58"/>
      <c r="CF99" s="911"/>
      <c r="CG99" s="912"/>
    </row>
    <row r="100" spans="82:85" ht="12.75" hidden="1" customHeight="1" x14ac:dyDescent="0.3">
      <c r="CD100" s="72"/>
      <c r="CE100" s="72"/>
      <c r="CF100" s="905"/>
      <c r="CG100" s="906"/>
    </row>
    <row r="101" spans="82:85" ht="12.75" hidden="1" customHeight="1" x14ac:dyDescent="0.3">
      <c r="CD101" s="72"/>
      <c r="CE101" s="72"/>
      <c r="CF101" s="905"/>
      <c r="CG101" s="906"/>
    </row>
    <row r="102" spans="82:85" ht="12.75" hidden="1" customHeight="1" x14ac:dyDescent="0.3">
      <c r="CD102" s="72"/>
      <c r="CE102" s="72"/>
      <c r="CF102" s="905"/>
      <c r="CG102" s="906"/>
    </row>
    <row r="103" spans="82:85" ht="13.5" hidden="1" customHeight="1" x14ac:dyDescent="0.3">
      <c r="CD103" s="88"/>
      <c r="CE103" s="88"/>
      <c r="CF103" s="907"/>
      <c r="CG103" s="908"/>
    </row>
    <row r="104" spans="82:85" ht="12.75" hidden="1" customHeight="1" x14ac:dyDescent="0.3">
      <c r="CD104" s="58"/>
      <c r="CE104" s="58"/>
      <c r="CF104" s="911"/>
      <c r="CG104" s="912"/>
    </row>
    <row r="105" spans="82:85" ht="12.75" hidden="1" customHeight="1" x14ac:dyDescent="0.3">
      <c r="CD105" s="72"/>
      <c r="CE105" s="72"/>
      <c r="CF105" s="905"/>
      <c r="CG105" s="906"/>
    </row>
    <row r="106" spans="82:85" ht="12.75" hidden="1" customHeight="1" x14ac:dyDescent="0.3">
      <c r="CD106" s="72"/>
      <c r="CE106" s="72"/>
      <c r="CF106" s="905"/>
      <c r="CG106" s="906"/>
    </row>
    <row r="107" spans="82:85" ht="12.75" hidden="1" customHeight="1" x14ac:dyDescent="0.3">
      <c r="CD107" s="72"/>
      <c r="CE107" s="72"/>
      <c r="CF107" s="905"/>
      <c r="CG107" s="906"/>
    </row>
    <row r="108" spans="82:85" ht="13.5" hidden="1" customHeight="1" x14ac:dyDescent="0.3">
      <c r="CD108" s="88"/>
      <c r="CE108" s="88"/>
      <c r="CF108" s="907"/>
      <c r="CG108" s="908"/>
    </row>
    <row r="109" spans="82:85" ht="12.75" hidden="1" customHeight="1" x14ac:dyDescent="0.3">
      <c r="CD109" s="58"/>
      <c r="CE109" s="58"/>
      <c r="CF109" s="911"/>
      <c r="CG109" s="912"/>
    </row>
    <row r="110" spans="82:85" ht="12.75" hidden="1" customHeight="1" x14ac:dyDescent="0.3">
      <c r="CD110" s="72"/>
      <c r="CE110" s="72"/>
      <c r="CF110" s="905"/>
      <c r="CG110" s="906"/>
    </row>
    <row r="111" spans="82:85" ht="12.75" hidden="1" customHeight="1" x14ac:dyDescent="0.3">
      <c r="CD111" s="72"/>
      <c r="CE111" s="72"/>
      <c r="CF111" s="905"/>
      <c r="CG111" s="906"/>
    </row>
    <row r="112" spans="82:85" ht="12.75" hidden="1" customHeight="1" x14ac:dyDescent="0.3">
      <c r="CD112" s="72"/>
      <c r="CE112" s="72"/>
      <c r="CF112" s="905"/>
      <c r="CG112" s="906"/>
    </row>
    <row r="113" spans="82:85" ht="13.5" hidden="1" customHeight="1" x14ac:dyDescent="0.3">
      <c r="CD113" s="88"/>
      <c r="CE113" s="88"/>
      <c r="CF113" s="907"/>
      <c r="CG113" s="908"/>
    </row>
    <row r="114" spans="82:85" ht="12.75" hidden="1" customHeight="1" x14ac:dyDescent="0.3">
      <c r="CD114" s="58"/>
      <c r="CE114" s="58"/>
      <c r="CF114" s="911"/>
      <c r="CG114" s="912"/>
    </row>
    <row r="115" spans="82:85" ht="12.75" hidden="1" customHeight="1" x14ac:dyDescent="0.3">
      <c r="CD115" s="72"/>
      <c r="CE115" s="72"/>
      <c r="CF115" s="905"/>
      <c r="CG115" s="906"/>
    </row>
    <row r="116" spans="82:85" ht="12.75" hidden="1" customHeight="1" x14ac:dyDescent="0.3">
      <c r="CD116" s="72"/>
      <c r="CE116" s="72"/>
      <c r="CF116" s="905"/>
      <c r="CG116" s="906"/>
    </row>
    <row r="117" spans="82:85" ht="12.75" hidden="1" customHeight="1" x14ac:dyDescent="0.3">
      <c r="CD117" s="72"/>
      <c r="CE117" s="72"/>
      <c r="CF117" s="905"/>
      <c r="CG117" s="906"/>
    </row>
    <row r="118" spans="82:85" ht="13.5" hidden="1" customHeight="1" x14ac:dyDescent="0.3">
      <c r="CD118" s="88"/>
      <c r="CE118" s="88"/>
      <c r="CF118" s="907"/>
      <c r="CG118" s="908"/>
    </row>
    <row r="119" spans="82:85" ht="12.75" hidden="1" customHeight="1" x14ac:dyDescent="0.3">
      <c r="CD119" s="58"/>
      <c r="CE119" s="58"/>
      <c r="CF119" s="911"/>
      <c r="CG119" s="912"/>
    </row>
    <row r="120" spans="82:85" ht="12.75" hidden="1" customHeight="1" x14ac:dyDescent="0.3">
      <c r="CD120" s="72"/>
      <c r="CE120" s="72"/>
      <c r="CF120" s="905"/>
      <c r="CG120" s="906"/>
    </row>
    <row r="121" spans="82:85" ht="12.75" hidden="1" customHeight="1" x14ac:dyDescent="0.3">
      <c r="CD121" s="72"/>
      <c r="CE121" s="72"/>
      <c r="CF121" s="905"/>
      <c r="CG121" s="906"/>
    </row>
    <row r="122" spans="82:85" ht="12.75" hidden="1" customHeight="1" x14ac:dyDescent="0.3">
      <c r="CD122" s="72"/>
      <c r="CE122" s="72"/>
      <c r="CF122" s="905"/>
      <c r="CG122" s="906"/>
    </row>
    <row r="123" spans="82:85" ht="13.5" hidden="1" customHeight="1" x14ac:dyDescent="0.3">
      <c r="CD123" s="88"/>
      <c r="CE123" s="88"/>
      <c r="CF123" s="907"/>
      <c r="CG123" s="908"/>
    </row>
    <row r="124" spans="82:85" ht="12.75" hidden="1" customHeight="1" x14ac:dyDescent="0.3">
      <c r="CD124" s="58"/>
      <c r="CE124" s="58"/>
      <c r="CF124" s="911"/>
      <c r="CG124" s="912"/>
    </row>
    <row r="125" spans="82:85" ht="12.75" hidden="1" customHeight="1" x14ac:dyDescent="0.3">
      <c r="CD125" s="72"/>
      <c r="CE125" s="72"/>
      <c r="CF125" s="905"/>
      <c r="CG125" s="906"/>
    </row>
    <row r="126" spans="82:85" ht="12.75" hidden="1" customHeight="1" x14ac:dyDescent="0.3">
      <c r="CD126" s="72"/>
      <c r="CE126" s="72"/>
      <c r="CF126" s="905"/>
      <c r="CG126" s="906"/>
    </row>
    <row r="127" spans="82:85" ht="12.75" hidden="1" customHeight="1" x14ac:dyDescent="0.3">
      <c r="CD127" s="72"/>
      <c r="CE127" s="72"/>
      <c r="CF127" s="905"/>
      <c r="CG127" s="906"/>
    </row>
    <row r="128" spans="82:85" ht="13.5" hidden="1" customHeight="1" x14ac:dyDescent="0.3">
      <c r="CD128" s="88"/>
      <c r="CE128" s="88"/>
      <c r="CF128" s="907"/>
      <c r="CG128" s="908"/>
    </row>
    <row r="129" spans="82:85" ht="12.75" hidden="1" customHeight="1" x14ac:dyDescent="0.3">
      <c r="CD129" s="58"/>
      <c r="CE129" s="58"/>
      <c r="CF129" s="911"/>
      <c r="CG129" s="912"/>
    </row>
    <row r="130" spans="82:85" ht="12.75" hidden="1" customHeight="1" x14ac:dyDescent="0.3">
      <c r="CD130" s="72"/>
      <c r="CE130" s="72"/>
      <c r="CF130" s="905"/>
      <c r="CG130" s="906"/>
    </row>
    <row r="131" spans="82:85" ht="12.75" hidden="1" customHeight="1" x14ac:dyDescent="0.3">
      <c r="CD131" s="72"/>
      <c r="CE131" s="72"/>
      <c r="CF131" s="905"/>
      <c r="CG131" s="906"/>
    </row>
    <row r="132" spans="82:85" ht="12.75" hidden="1" customHeight="1" x14ac:dyDescent="0.3">
      <c r="CD132" s="72"/>
      <c r="CE132" s="72"/>
      <c r="CF132" s="905"/>
      <c r="CG132" s="906"/>
    </row>
    <row r="133" spans="82:85" ht="13.5" hidden="1" customHeight="1" x14ac:dyDescent="0.3">
      <c r="CD133" s="88"/>
      <c r="CE133" s="88"/>
      <c r="CF133" s="907"/>
      <c r="CG133" s="908"/>
    </row>
    <row r="134" spans="82:85" ht="13.5" hidden="1" customHeight="1" x14ac:dyDescent="0.3">
      <c r="CD134" s="106"/>
      <c r="CE134" s="106"/>
      <c r="CF134" s="909"/>
      <c r="CG134" s="910"/>
    </row>
    <row r="135" spans="82:85" ht="18.75" hidden="1" customHeight="1" x14ac:dyDescent="0.3">
      <c r="CF135" s="122" t="e">
        <f>#REF!</f>
        <v>#REF!</v>
      </c>
      <c r="CG135" s="131">
        <f ca="1">NOW()</f>
        <v>42678.722389814815</v>
      </c>
    </row>
  </sheetData>
  <mergeCells count="243"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G140"/>
  <sheetViews>
    <sheetView showGridLines="0" showZeros="0" topLeftCell="D3" zoomScale="75" zoomScaleNormal="75" workbookViewId="0">
      <selection activeCell="O19" sqref="O19"/>
    </sheetView>
  </sheetViews>
  <sheetFormatPr defaultColWidth="0" defaultRowHeight="12.75" customHeight="1" zeroHeight="1" x14ac:dyDescent="0.3"/>
  <cols>
    <col min="1" max="1" width="3.44140625" style="1" customWidth="1"/>
    <col min="2" max="2" width="14.44140625" style="125" customWidth="1"/>
    <col min="3" max="3" width="3.6640625" style="1" customWidth="1"/>
    <col min="4" max="5" width="4.33203125" style="1" customWidth="1"/>
    <col min="6" max="8" width="6.6640625" style="1" customWidth="1"/>
    <col min="9" max="9" width="4.88671875" style="125" customWidth="1"/>
    <col min="10" max="10" width="3.6640625" style="126" customWidth="1"/>
    <col min="11" max="46" width="3.6640625" style="1" customWidth="1"/>
    <col min="47" max="47" width="9.44140625" style="1" customWidth="1"/>
    <col min="48" max="48" width="6.33203125" style="1" customWidth="1"/>
    <col min="49" max="50" width="3.6640625" style="1" customWidth="1"/>
    <col min="51" max="51" width="7" style="1" customWidth="1"/>
    <col min="52" max="54" width="5.6640625" style="1" customWidth="1"/>
    <col min="55" max="55" width="8.6640625" style="1" customWidth="1"/>
    <col min="56" max="59" width="3.6640625" style="1" customWidth="1"/>
    <col min="60" max="60" width="4.33203125" style="1" customWidth="1"/>
    <col min="61" max="61" width="4.5546875" style="1" customWidth="1"/>
    <col min="62" max="81" width="3.33203125" style="1" customWidth="1"/>
    <col min="82" max="83" width="9.109375" style="1" customWidth="1"/>
    <col min="84" max="84" width="16.44140625" style="1" customWidth="1"/>
    <col min="85" max="85" width="19.6640625" style="1" customWidth="1"/>
    <col min="86" max="86" width="9.6640625" style="1" customWidth="1"/>
    <col min="87" max="256" width="0" style="1" hidden="1"/>
    <col min="257" max="257" width="3.44140625" style="1" customWidth="1"/>
    <col min="258" max="258" width="14.44140625" style="1" customWidth="1"/>
    <col min="259" max="259" width="3.6640625" style="1" customWidth="1"/>
    <col min="260" max="261" width="4.33203125" style="1" customWidth="1"/>
    <col min="262" max="264" width="6.6640625" style="1" customWidth="1"/>
    <col min="265" max="265" width="4.88671875" style="1" customWidth="1"/>
    <col min="266" max="306" width="3.6640625" style="1" customWidth="1"/>
    <col min="307" max="307" width="7" style="1" customWidth="1"/>
    <col min="308" max="310" width="5.6640625" style="1" customWidth="1"/>
    <col min="311" max="311" width="8.6640625" style="1" customWidth="1"/>
    <col min="312" max="315" width="3.6640625" style="1" customWidth="1"/>
    <col min="316" max="316" width="4.33203125" style="1" customWidth="1"/>
    <col min="317" max="317" width="4.5546875" style="1" customWidth="1"/>
    <col min="318" max="337" width="3.33203125" style="1" customWidth="1"/>
    <col min="338" max="339" width="9.109375" style="1" customWidth="1"/>
    <col min="340" max="340" width="16.44140625" style="1" customWidth="1"/>
    <col min="341" max="341" width="19.6640625" style="1" customWidth="1"/>
    <col min="342" max="342" width="9.6640625" style="1" customWidth="1"/>
    <col min="343" max="512" width="0" style="1" hidden="1"/>
    <col min="513" max="513" width="3.44140625" style="1" customWidth="1"/>
    <col min="514" max="514" width="14.44140625" style="1" customWidth="1"/>
    <col min="515" max="515" width="3.6640625" style="1" customWidth="1"/>
    <col min="516" max="517" width="4.33203125" style="1" customWidth="1"/>
    <col min="518" max="520" width="6.6640625" style="1" customWidth="1"/>
    <col min="521" max="521" width="4.88671875" style="1" customWidth="1"/>
    <col min="522" max="562" width="3.6640625" style="1" customWidth="1"/>
    <col min="563" max="563" width="7" style="1" customWidth="1"/>
    <col min="564" max="566" width="5.6640625" style="1" customWidth="1"/>
    <col min="567" max="567" width="8.6640625" style="1" customWidth="1"/>
    <col min="568" max="571" width="3.6640625" style="1" customWidth="1"/>
    <col min="572" max="572" width="4.33203125" style="1" customWidth="1"/>
    <col min="573" max="573" width="4.5546875" style="1" customWidth="1"/>
    <col min="574" max="593" width="3.33203125" style="1" customWidth="1"/>
    <col min="594" max="595" width="9.109375" style="1" customWidth="1"/>
    <col min="596" max="596" width="16.44140625" style="1" customWidth="1"/>
    <col min="597" max="597" width="19.6640625" style="1" customWidth="1"/>
    <col min="598" max="598" width="9.6640625" style="1" customWidth="1"/>
    <col min="599" max="768" width="0" style="1" hidden="1"/>
    <col min="769" max="769" width="3.44140625" style="1" customWidth="1"/>
    <col min="770" max="770" width="14.44140625" style="1" customWidth="1"/>
    <col min="771" max="771" width="3.6640625" style="1" customWidth="1"/>
    <col min="772" max="773" width="4.33203125" style="1" customWidth="1"/>
    <col min="774" max="776" width="6.6640625" style="1" customWidth="1"/>
    <col min="777" max="777" width="4.88671875" style="1" customWidth="1"/>
    <col min="778" max="818" width="3.6640625" style="1" customWidth="1"/>
    <col min="819" max="819" width="7" style="1" customWidth="1"/>
    <col min="820" max="822" width="5.6640625" style="1" customWidth="1"/>
    <col min="823" max="823" width="8.6640625" style="1" customWidth="1"/>
    <col min="824" max="827" width="3.6640625" style="1" customWidth="1"/>
    <col min="828" max="828" width="4.33203125" style="1" customWidth="1"/>
    <col min="829" max="829" width="4.5546875" style="1" customWidth="1"/>
    <col min="830" max="849" width="3.33203125" style="1" customWidth="1"/>
    <col min="850" max="851" width="9.109375" style="1" customWidth="1"/>
    <col min="852" max="852" width="16.44140625" style="1" customWidth="1"/>
    <col min="853" max="853" width="19.6640625" style="1" customWidth="1"/>
    <col min="854" max="854" width="9.6640625" style="1" customWidth="1"/>
    <col min="855" max="1024" width="0" style="1" hidden="1"/>
    <col min="1025" max="1025" width="3.44140625" style="1" customWidth="1"/>
    <col min="1026" max="1026" width="14.44140625" style="1" customWidth="1"/>
    <col min="1027" max="1027" width="3.6640625" style="1" customWidth="1"/>
    <col min="1028" max="1029" width="4.33203125" style="1" customWidth="1"/>
    <col min="1030" max="1032" width="6.6640625" style="1" customWidth="1"/>
    <col min="1033" max="1033" width="4.88671875" style="1" customWidth="1"/>
    <col min="1034" max="1074" width="3.6640625" style="1" customWidth="1"/>
    <col min="1075" max="1075" width="7" style="1" customWidth="1"/>
    <col min="1076" max="1078" width="5.6640625" style="1" customWidth="1"/>
    <col min="1079" max="1079" width="8.6640625" style="1" customWidth="1"/>
    <col min="1080" max="1083" width="3.6640625" style="1" customWidth="1"/>
    <col min="1084" max="1084" width="4.33203125" style="1" customWidth="1"/>
    <col min="1085" max="1085" width="4.5546875" style="1" customWidth="1"/>
    <col min="1086" max="1105" width="3.33203125" style="1" customWidth="1"/>
    <col min="1106" max="1107" width="9.109375" style="1" customWidth="1"/>
    <col min="1108" max="1108" width="16.44140625" style="1" customWidth="1"/>
    <col min="1109" max="1109" width="19.6640625" style="1" customWidth="1"/>
    <col min="1110" max="1110" width="9.6640625" style="1" customWidth="1"/>
    <col min="1111" max="1280" width="0" style="1" hidden="1"/>
    <col min="1281" max="1281" width="3.44140625" style="1" customWidth="1"/>
    <col min="1282" max="1282" width="14.44140625" style="1" customWidth="1"/>
    <col min="1283" max="1283" width="3.6640625" style="1" customWidth="1"/>
    <col min="1284" max="1285" width="4.33203125" style="1" customWidth="1"/>
    <col min="1286" max="1288" width="6.6640625" style="1" customWidth="1"/>
    <col min="1289" max="1289" width="4.88671875" style="1" customWidth="1"/>
    <col min="1290" max="1330" width="3.6640625" style="1" customWidth="1"/>
    <col min="1331" max="1331" width="7" style="1" customWidth="1"/>
    <col min="1332" max="1334" width="5.6640625" style="1" customWidth="1"/>
    <col min="1335" max="1335" width="8.6640625" style="1" customWidth="1"/>
    <col min="1336" max="1339" width="3.6640625" style="1" customWidth="1"/>
    <col min="1340" max="1340" width="4.33203125" style="1" customWidth="1"/>
    <col min="1341" max="1341" width="4.5546875" style="1" customWidth="1"/>
    <col min="1342" max="1361" width="3.33203125" style="1" customWidth="1"/>
    <col min="1362" max="1363" width="9.109375" style="1" customWidth="1"/>
    <col min="1364" max="1364" width="16.44140625" style="1" customWidth="1"/>
    <col min="1365" max="1365" width="19.6640625" style="1" customWidth="1"/>
    <col min="1366" max="1366" width="9.6640625" style="1" customWidth="1"/>
    <col min="1367" max="1536" width="0" style="1" hidden="1"/>
    <col min="1537" max="1537" width="3.44140625" style="1" customWidth="1"/>
    <col min="1538" max="1538" width="14.44140625" style="1" customWidth="1"/>
    <col min="1539" max="1539" width="3.6640625" style="1" customWidth="1"/>
    <col min="1540" max="1541" width="4.33203125" style="1" customWidth="1"/>
    <col min="1542" max="1544" width="6.6640625" style="1" customWidth="1"/>
    <col min="1545" max="1545" width="4.88671875" style="1" customWidth="1"/>
    <col min="1546" max="1586" width="3.6640625" style="1" customWidth="1"/>
    <col min="1587" max="1587" width="7" style="1" customWidth="1"/>
    <col min="1588" max="1590" width="5.6640625" style="1" customWidth="1"/>
    <col min="1591" max="1591" width="8.6640625" style="1" customWidth="1"/>
    <col min="1592" max="1595" width="3.6640625" style="1" customWidth="1"/>
    <col min="1596" max="1596" width="4.33203125" style="1" customWidth="1"/>
    <col min="1597" max="1597" width="4.5546875" style="1" customWidth="1"/>
    <col min="1598" max="1617" width="3.33203125" style="1" customWidth="1"/>
    <col min="1618" max="1619" width="9.109375" style="1" customWidth="1"/>
    <col min="1620" max="1620" width="16.44140625" style="1" customWidth="1"/>
    <col min="1621" max="1621" width="19.6640625" style="1" customWidth="1"/>
    <col min="1622" max="1622" width="9.6640625" style="1" customWidth="1"/>
    <col min="1623" max="1792" width="0" style="1" hidden="1"/>
    <col min="1793" max="1793" width="3.44140625" style="1" customWidth="1"/>
    <col min="1794" max="1794" width="14.44140625" style="1" customWidth="1"/>
    <col min="1795" max="1795" width="3.6640625" style="1" customWidth="1"/>
    <col min="1796" max="1797" width="4.33203125" style="1" customWidth="1"/>
    <col min="1798" max="1800" width="6.6640625" style="1" customWidth="1"/>
    <col min="1801" max="1801" width="4.88671875" style="1" customWidth="1"/>
    <col min="1802" max="1842" width="3.6640625" style="1" customWidth="1"/>
    <col min="1843" max="1843" width="7" style="1" customWidth="1"/>
    <col min="1844" max="1846" width="5.6640625" style="1" customWidth="1"/>
    <col min="1847" max="1847" width="8.6640625" style="1" customWidth="1"/>
    <col min="1848" max="1851" width="3.6640625" style="1" customWidth="1"/>
    <col min="1852" max="1852" width="4.33203125" style="1" customWidth="1"/>
    <col min="1853" max="1853" width="4.5546875" style="1" customWidth="1"/>
    <col min="1854" max="1873" width="3.33203125" style="1" customWidth="1"/>
    <col min="1874" max="1875" width="9.109375" style="1" customWidth="1"/>
    <col min="1876" max="1876" width="16.44140625" style="1" customWidth="1"/>
    <col min="1877" max="1877" width="19.6640625" style="1" customWidth="1"/>
    <col min="1878" max="1878" width="9.6640625" style="1" customWidth="1"/>
    <col min="1879" max="2048" width="0" style="1" hidden="1"/>
    <col min="2049" max="2049" width="3.44140625" style="1" customWidth="1"/>
    <col min="2050" max="2050" width="14.44140625" style="1" customWidth="1"/>
    <col min="2051" max="2051" width="3.6640625" style="1" customWidth="1"/>
    <col min="2052" max="2053" width="4.33203125" style="1" customWidth="1"/>
    <col min="2054" max="2056" width="6.6640625" style="1" customWidth="1"/>
    <col min="2057" max="2057" width="4.88671875" style="1" customWidth="1"/>
    <col min="2058" max="2098" width="3.6640625" style="1" customWidth="1"/>
    <col min="2099" max="2099" width="7" style="1" customWidth="1"/>
    <col min="2100" max="2102" width="5.6640625" style="1" customWidth="1"/>
    <col min="2103" max="2103" width="8.6640625" style="1" customWidth="1"/>
    <col min="2104" max="2107" width="3.6640625" style="1" customWidth="1"/>
    <col min="2108" max="2108" width="4.33203125" style="1" customWidth="1"/>
    <col min="2109" max="2109" width="4.5546875" style="1" customWidth="1"/>
    <col min="2110" max="2129" width="3.33203125" style="1" customWidth="1"/>
    <col min="2130" max="2131" width="9.109375" style="1" customWidth="1"/>
    <col min="2132" max="2132" width="16.44140625" style="1" customWidth="1"/>
    <col min="2133" max="2133" width="19.6640625" style="1" customWidth="1"/>
    <col min="2134" max="2134" width="9.6640625" style="1" customWidth="1"/>
    <col min="2135" max="2304" width="0" style="1" hidden="1"/>
    <col min="2305" max="2305" width="3.44140625" style="1" customWidth="1"/>
    <col min="2306" max="2306" width="14.44140625" style="1" customWidth="1"/>
    <col min="2307" max="2307" width="3.6640625" style="1" customWidth="1"/>
    <col min="2308" max="2309" width="4.33203125" style="1" customWidth="1"/>
    <col min="2310" max="2312" width="6.6640625" style="1" customWidth="1"/>
    <col min="2313" max="2313" width="4.88671875" style="1" customWidth="1"/>
    <col min="2314" max="2354" width="3.6640625" style="1" customWidth="1"/>
    <col min="2355" max="2355" width="7" style="1" customWidth="1"/>
    <col min="2356" max="2358" width="5.6640625" style="1" customWidth="1"/>
    <col min="2359" max="2359" width="8.6640625" style="1" customWidth="1"/>
    <col min="2360" max="2363" width="3.6640625" style="1" customWidth="1"/>
    <col min="2364" max="2364" width="4.33203125" style="1" customWidth="1"/>
    <col min="2365" max="2365" width="4.5546875" style="1" customWidth="1"/>
    <col min="2366" max="2385" width="3.33203125" style="1" customWidth="1"/>
    <col min="2386" max="2387" width="9.109375" style="1" customWidth="1"/>
    <col min="2388" max="2388" width="16.44140625" style="1" customWidth="1"/>
    <col min="2389" max="2389" width="19.6640625" style="1" customWidth="1"/>
    <col min="2390" max="2390" width="9.6640625" style="1" customWidth="1"/>
    <col min="2391" max="2560" width="0" style="1" hidden="1"/>
    <col min="2561" max="2561" width="3.44140625" style="1" customWidth="1"/>
    <col min="2562" max="2562" width="14.44140625" style="1" customWidth="1"/>
    <col min="2563" max="2563" width="3.6640625" style="1" customWidth="1"/>
    <col min="2564" max="2565" width="4.33203125" style="1" customWidth="1"/>
    <col min="2566" max="2568" width="6.6640625" style="1" customWidth="1"/>
    <col min="2569" max="2569" width="4.88671875" style="1" customWidth="1"/>
    <col min="2570" max="2610" width="3.6640625" style="1" customWidth="1"/>
    <col min="2611" max="2611" width="7" style="1" customWidth="1"/>
    <col min="2612" max="2614" width="5.6640625" style="1" customWidth="1"/>
    <col min="2615" max="2615" width="8.6640625" style="1" customWidth="1"/>
    <col min="2616" max="2619" width="3.6640625" style="1" customWidth="1"/>
    <col min="2620" max="2620" width="4.33203125" style="1" customWidth="1"/>
    <col min="2621" max="2621" width="4.5546875" style="1" customWidth="1"/>
    <col min="2622" max="2641" width="3.33203125" style="1" customWidth="1"/>
    <col min="2642" max="2643" width="9.109375" style="1" customWidth="1"/>
    <col min="2644" max="2644" width="16.44140625" style="1" customWidth="1"/>
    <col min="2645" max="2645" width="19.6640625" style="1" customWidth="1"/>
    <col min="2646" max="2646" width="9.6640625" style="1" customWidth="1"/>
    <col min="2647" max="2816" width="0" style="1" hidden="1"/>
    <col min="2817" max="2817" width="3.44140625" style="1" customWidth="1"/>
    <col min="2818" max="2818" width="14.44140625" style="1" customWidth="1"/>
    <col min="2819" max="2819" width="3.6640625" style="1" customWidth="1"/>
    <col min="2820" max="2821" width="4.33203125" style="1" customWidth="1"/>
    <col min="2822" max="2824" width="6.6640625" style="1" customWidth="1"/>
    <col min="2825" max="2825" width="4.88671875" style="1" customWidth="1"/>
    <col min="2826" max="2866" width="3.6640625" style="1" customWidth="1"/>
    <col min="2867" max="2867" width="7" style="1" customWidth="1"/>
    <col min="2868" max="2870" width="5.6640625" style="1" customWidth="1"/>
    <col min="2871" max="2871" width="8.6640625" style="1" customWidth="1"/>
    <col min="2872" max="2875" width="3.6640625" style="1" customWidth="1"/>
    <col min="2876" max="2876" width="4.33203125" style="1" customWidth="1"/>
    <col min="2877" max="2877" width="4.5546875" style="1" customWidth="1"/>
    <col min="2878" max="2897" width="3.33203125" style="1" customWidth="1"/>
    <col min="2898" max="2899" width="9.109375" style="1" customWidth="1"/>
    <col min="2900" max="2900" width="16.44140625" style="1" customWidth="1"/>
    <col min="2901" max="2901" width="19.6640625" style="1" customWidth="1"/>
    <col min="2902" max="2902" width="9.6640625" style="1" customWidth="1"/>
    <col min="2903" max="3072" width="0" style="1" hidden="1"/>
    <col min="3073" max="3073" width="3.44140625" style="1" customWidth="1"/>
    <col min="3074" max="3074" width="14.44140625" style="1" customWidth="1"/>
    <col min="3075" max="3075" width="3.6640625" style="1" customWidth="1"/>
    <col min="3076" max="3077" width="4.33203125" style="1" customWidth="1"/>
    <col min="3078" max="3080" width="6.6640625" style="1" customWidth="1"/>
    <col min="3081" max="3081" width="4.88671875" style="1" customWidth="1"/>
    <col min="3082" max="3122" width="3.6640625" style="1" customWidth="1"/>
    <col min="3123" max="3123" width="7" style="1" customWidth="1"/>
    <col min="3124" max="3126" width="5.6640625" style="1" customWidth="1"/>
    <col min="3127" max="3127" width="8.6640625" style="1" customWidth="1"/>
    <col min="3128" max="3131" width="3.6640625" style="1" customWidth="1"/>
    <col min="3132" max="3132" width="4.33203125" style="1" customWidth="1"/>
    <col min="3133" max="3133" width="4.5546875" style="1" customWidth="1"/>
    <col min="3134" max="3153" width="3.33203125" style="1" customWidth="1"/>
    <col min="3154" max="3155" width="9.109375" style="1" customWidth="1"/>
    <col min="3156" max="3156" width="16.44140625" style="1" customWidth="1"/>
    <col min="3157" max="3157" width="19.6640625" style="1" customWidth="1"/>
    <col min="3158" max="3158" width="9.6640625" style="1" customWidth="1"/>
    <col min="3159" max="3328" width="0" style="1" hidden="1"/>
    <col min="3329" max="3329" width="3.44140625" style="1" customWidth="1"/>
    <col min="3330" max="3330" width="14.44140625" style="1" customWidth="1"/>
    <col min="3331" max="3331" width="3.6640625" style="1" customWidth="1"/>
    <col min="3332" max="3333" width="4.33203125" style="1" customWidth="1"/>
    <col min="3334" max="3336" width="6.6640625" style="1" customWidth="1"/>
    <col min="3337" max="3337" width="4.88671875" style="1" customWidth="1"/>
    <col min="3338" max="3378" width="3.6640625" style="1" customWidth="1"/>
    <col min="3379" max="3379" width="7" style="1" customWidth="1"/>
    <col min="3380" max="3382" width="5.6640625" style="1" customWidth="1"/>
    <col min="3383" max="3383" width="8.6640625" style="1" customWidth="1"/>
    <col min="3384" max="3387" width="3.6640625" style="1" customWidth="1"/>
    <col min="3388" max="3388" width="4.33203125" style="1" customWidth="1"/>
    <col min="3389" max="3389" width="4.5546875" style="1" customWidth="1"/>
    <col min="3390" max="3409" width="3.33203125" style="1" customWidth="1"/>
    <col min="3410" max="3411" width="9.109375" style="1" customWidth="1"/>
    <col min="3412" max="3412" width="16.44140625" style="1" customWidth="1"/>
    <col min="3413" max="3413" width="19.6640625" style="1" customWidth="1"/>
    <col min="3414" max="3414" width="9.6640625" style="1" customWidth="1"/>
    <col min="3415" max="3584" width="0" style="1" hidden="1"/>
    <col min="3585" max="3585" width="3.44140625" style="1" customWidth="1"/>
    <col min="3586" max="3586" width="14.44140625" style="1" customWidth="1"/>
    <col min="3587" max="3587" width="3.6640625" style="1" customWidth="1"/>
    <col min="3588" max="3589" width="4.33203125" style="1" customWidth="1"/>
    <col min="3590" max="3592" width="6.6640625" style="1" customWidth="1"/>
    <col min="3593" max="3593" width="4.88671875" style="1" customWidth="1"/>
    <col min="3594" max="3634" width="3.6640625" style="1" customWidth="1"/>
    <col min="3635" max="3635" width="7" style="1" customWidth="1"/>
    <col min="3636" max="3638" width="5.6640625" style="1" customWidth="1"/>
    <col min="3639" max="3639" width="8.6640625" style="1" customWidth="1"/>
    <col min="3640" max="3643" width="3.6640625" style="1" customWidth="1"/>
    <col min="3644" max="3644" width="4.33203125" style="1" customWidth="1"/>
    <col min="3645" max="3645" width="4.5546875" style="1" customWidth="1"/>
    <col min="3646" max="3665" width="3.33203125" style="1" customWidth="1"/>
    <col min="3666" max="3667" width="9.109375" style="1" customWidth="1"/>
    <col min="3668" max="3668" width="16.44140625" style="1" customWidth="1"/>
    <col min="3669" max="3669" width="19.6640625" style="1" customWidth="1"/>
    <col min="3670" max="3670" width="9.6640625" style="1" customWidth="1"/>
    <col min="3671" max="3840" width="0" style="1" hidden="1"/>
    <col min="3841" max="3841" width="3.44140625" style="1" customWidth="1"/>
    <col min="3842" max="3842" width="14.44140625" style="1" customWidth="1"/>
    <col min="3843" max="3843" width="3.6640625" style="1" customWidth="1"/>
    <col min="3844" max="3845" width="4.33203125" style="1" customWidth="1"/>
    <col min="3846" max="3848" width="6.6640625" style="1" customWidth="1"/>
    <col min="3849" max="3849" width="4.88671875" style="1" customWidth="1"/>
    <col min="3850" max="3890" width="3.6640625" style="1" customWidth="1"/>
    <col min="3891" max="3891" width="7" style="1" customWidth="1"/>
    <col min="3892" max="3894" width="5.6640625" style="1" customWidth="1"/>
    <col min="3895" max="3895" width="8.6640625" style="1" customWidth="1"/>
    <col min="3896" max="3899" width="3.6640625" style="1" customWidth="1"/>
    <col min="3900" max="3900" width="4.33203125" style="1" customWidth="1"/>
    <col min="3901" max="3901" width="4.5546875" style="1" customWidth="1"/>
    <col min="3902" max="3921" width="3.33203125" style="1" customWidth="1"/>
    <col min="3922" max="3923" width="9.109375" style="1" customWidth="1"/>
    <col min="3924" max="3924" width="16.44140625" style="1" customWidth="1"/>
    <col min="3925" max="3925" width="19.6640625" style="1" customWidth="1"/>
    <col min="3926" max="3926" width="9.6640625" style="1" customWidth="1"/>
    <col min="3927" max="4096" width="0" style="1" hidden="1"/>
    <col min="4097" max="4097" width="3.44140625" style="1" customWidth="1"/>
    <col min="4098" max="4098" width="14.44140625" style="1" customWidth="1"/>
    <col min="4099" max="4099" width="3.6640625" style="1" customWidth="1"/>
    <col min="4100" max="4101" width="4.33203125" style="1" customWidth="1"/>
    <col min="4102" max="4104" width="6.6640625" style="1" customWidth="1"/>
    <col min="4105" max="4105" width="4.88671875" style="1" customWidth="1"/>
    <col min="4106" max="4146" width="3.6640625" style="1" customWidth="1"/>
    <col min="4147" max="4147" width="7" style="1" customWidth="1"/>
    <col min="4148" max="4150" width="5.6640625" style="1" customWidth="1"/>
    <col min="4151" max="4151" width="8.6640625" style="1" customWidth="1"/>
    <col min="4152" max="4155" width="3.6640625" style="1" customWidth="1"/>
    <col min="4156" max="4156" width="4.33203125" style="1" customWidth="1"/>
    <col min="4157" max="4157" width="4.5546875" style="1" customWidth="1"/>
    <col min="4158" max="4177" width="3.33203125" style="1" customWidth="1"/>
    <col min="4178" max="4179" width="9.109375" style="1" customWidth="1"/>
    <col min="4180" max="4180" width="16.44140625" style="1" customWidth="1"/>
    <col min="4181" max="4181" width="19.6640625" style="1" customWidth="1"/>
    <col min="4182" max="4182" width="9.6640625" style="1" customWidth="1"/>
    <col min="4183" max="4352" width="0" style="1" hidden="1"/>
    <col min="4353" max="4353" width="3.44140625" style="1" customWidth="1"/>
    <col min="4354" max="4354" width="14.44140625" style="1" customWidth="1"/>
    <col min="4355" max="4355" width="3.6640625" style="1" customWidth="1"/>
    <col min="4356" max="4357" width="4.33203125" style="1" customWidth="1"/>
    <col min="4358" max="4360" width="6.6640625" style="1" customWidth="1"/>
    <col min="4361" max="4361" width="4.88671875" style="1" customWidth="1"/>
    <col min="4362" max="4402" width="3.6640625" style="1" customWidth="1"/>
    <col min="4403" max="4403" width="7" style="1" customWidth="1"/>
    <col min="4404" max="4406" width="5.6640625" style="1" customWidth="1"/>
    <col min="4407" max="4407" width="8.6640625" style="1" customWidth="1"/>
    <col min="4408" max="4411" width="3.6640625" style="1" customWidth="1"/>
    <col min="4412" max="4412" width="4.33203125" style="1" customWidth="1"/>
    <col min="4413" max="4413" width="4.5546875" style="1" customWidth="1"/>
    <col min="4414" max="4433" width="3.33203125" style="1" customWidth="1"/>
    <col min="4434" max="4435" width="9.109375" style="1" customWidth="1"/>
    <col min="4436" max="4436" width="16.44140625" style="1" customWidth="1"/>
    <col min="4437" max="4437" width="19.6640625" style="1" customWidth="1"/>
    <col min="4438" max="4438" width="9.6640625" style="1" customWidth="1"/>
    <col min="4439" max="4608" width="0" style="1" hidden="1"/>
    <col min="4609" max="4609" width="3.44140625" style="1" customWidth="1"/>
    <col min="4610" max="4610" width="14.44140625" style="1" customWidth="1"/>
    <col min="4611" max="4611" width="3.6640625" style="1" customWidth="1"/>
    <col min="4612" max="4613" width="4.33203125" style="1" customWidth="1"/>
    <col min="4614" max="4616" width="6.6640625" style="1" customWidth="1"/>
    <col min="4617" max="4617" width="4.88671875" style="1" customWidth="1"/>
    <col min="4618" max="4658" width="3.6640625" style="1" customWidth="1"/>
    <col min="4659" max="4659" width="7" style="1" customWidth="1"/>
    <col min="4660" max="4662" width="5.6640625" style="1" customWidth="1"/>
    <col min="4663" max="4663" width="8.6640625" style="1" customWidth="1"/>
    <col min="4664" max="4667" width="3.6640625" style="1" customWidth="1"/>
    <col min="4668" max="4668" width="4.33203125" style="1" customWidth="1"/>
    <col min="4669" max="4669" width="4.5546875" style="1" customWidth="1"/>
    <col min="4670" max="4689" width="3.33203125" style="1" customWidth="1"/>
    <col min="4690" max="4691" width="9.109375" style="1" customWidth="1"/>
    <col min="4692" max="4692" width="16.44140625" style="1" customWidth="1"/>
    <col min="4693" max="4693" width="19.6640625" style="1" customWidth="1"/>
    <col min="4694" max="4694" width="9.6640625" style="1" customWidth="1"/>
    <col min="4695" max="4864" width="0" style="1" hidden="1"/>
    <col min="4865" max="4865" width="3.44140625" style="1" customWidth="1"/>
    <col min="4866" max="4866" width="14.44140625" style="1" customWidth="1"/>
    <col min="4867" max="4867" width="3.6640625" style="1" customWidth="1"/>
    <col min="4868" max="4869" width="4.33203125" style="1" customWidth="1"/>
    <col min="4870" max="4872" width="6.6640625" style="1" customWidth="1"/>
    <col min="4873" max="4873" width="4.88671875" style="1" customWidth="1"/>
    <col min="4874" max="4914" width="3.6640625" style="1" customWidth="1"/>
    <col min="4915" max="4915" width="7" style="1" customWidth="1"/>
    <col min="4916" max="4918" width="5.6640625" style="1" customWidth="1"/>
    <col min="4919" max="4919" width="8.6640625" style="1" customWidth="1"/>
    <col min="4920" max="4923" width="3.6640625" style="1" customWidth="1"/>
    <col min="4924" max="4924" width="4.33203125" style="1" customWidth="1"/>
    <col min="4925" max="4925" width="4.5546875" style="1" customWidth="1"/>
    <col min="4926" max="4945" width="3.33203125" style="1" customWidth="1"/>
    <col min="4946" max="4947" width="9.109375" style="1" customWidth="1"/>
    <col min="4948" max="4948" width="16.44140625" style="1" customWidth="1"/>
    <col min="4949" max="4949" width="19.6640625" style="1" customWidth="1"/>
    <col min="4950" max="4950" width="9.6640625" style="1" customWidth="1"/>
    <col min="4951" max="5120" width="0" style="1" hidden="1"/>
    <col min="5121" max="5121" width="3.44140625" style="1" customWidth="1"/>
    <col min="5122" max="5122" width="14.44140625" style="1" customWidth="1"/>
    <col min="5123" max="5123" width="3.6640625" style="1" customWidth="1"/>
    <col min="5124" max="5125" width="4.33203125" style="1" customWidth="1"/>
    <col min="5126" max="5128" width="6.6640625" style="1" customWidth="1"/>
    <col min="5129" max="5129" width="4.88671875" style="1" customWidth="1"/>
    <col min="5130" max="5170" width="3.6640625" style="1" customWidth="1"/>
    <col min="5171" max="5171" width="7" style="1" customWidth="1"/>
    <col min="5172" max="5174" width="5.6640625" style="1" customWidth="1"/>
    <col min="5175" max="5175" width="8.6640625" style="1" customWidth="1"/>
    <col min="5176" max="5179" width="3.6640625" style="1" customWidth="1"/>
    <col min="5180" max="5180" width="4.33203125" style="1" customWidth="1"/>
    <col min="5181" max="5181" width="4.5546875" style="1" customWidth="1"/>
    <col min="5182" max="5201" width="3.33203125" style="1" customWidth="1"/>
    <col min="5202" max="5203" width="9.109375" style="1" customWidth="1"/>
    <col min="5204" max="5204" width="16.44140625" style="1" customWidth="1"/>
    <col min="5205" max="5205" width="19.6640625" style="1" customWidth="1"/>
    <col min="5206" max="5206" width="9.6640625" style="1" customWidth="1"/>
    <col min="5207" max="5376" width="0" style="1" hidden="1"/>
    <col min="5377" max="5377" width="3.44140625" style="1" customWidth="1"/>
    <col min="5378" max="5378" width="14.44140625" style="1" customWidth="1"/>
    <col min="5379" max="5379" width="3.6640625" style="1" customWidth="1"/>
    <col min="5380" max="5381" width="4.33203125" style="1" customWidth="1"/>
    <col min="5382" max="5384" width="6.6640625" style="1" customWidth="1"/>
    <col min="5385" max="5385" width="4.88671875" style="1" customWidth="1"/>
    <col min="5386" max="5426" width="3.6640625" style="1" customWidth="1"/>
    <col min="5427" max="5427" width="7" style="1" customWidth="1"/>
    <col min="5428" max="5430" width="5.6640625" style="1" customWidth="1"/>
    <col min="5431" max="5431" width="8.6640625" style="1" customWidth="1"/>
    <col min="5432" max="5435" width="3.6640625" style="1" customWidth="1"/>
    <col min="5436" max="5436" width="4.33203125" style="1" customWidth="1"/>
    <col min="5437" max="5437" width="4.5546875" style="1" customWidth="1"/>
    <col min="5438" max="5457" width="3.33203125" style="1" customWidth="1"/>
    <col min="5458" max="5459" width="9.109375" style="1" customWidth="1"/>
    <col min="5460" max="5460" width="16.44140625" style="1" customWidth="1"/>
    <col min="5461" max="5461" width="19.6640625" style="1" customWidth="1"/>
    <col min="5462" max="5462" width="9.6640625" style="1" customWidth="1"/>
    <col min="5463" max="5632" width="0" style="1" hidden="1"/>
    <col min="5633" max="5633" width="3.44140625" style="1" customWidth="1"/>
    <col min="5634" max="5634" width="14.44140625" style="1" customWidth="1"/>
    <col min="5635" max="5635" width="3.6640625" style="1" customWidth="1"/>
    <col min="5636" max="5637" width="4.33203125" style="1" customWidth="1"/>
    <col min="5638" max="5640" width="6.6640625" style="1" customWidth="1"/>
    <col min="5641" max="5641" width="4.88671875" style="1" customWidth="1"/>
    <col min="5642" max="5682" width="3.6640625" style="1" customWidth="1"/>
    <col min="5683" max="5683" width="7" style="1" customWidth="1"/>
    <col min="5684" max="5686" width="5.6640625" style="1" customWidth="1"/>
    <col min="5687" max="5687" width="8.6640625" style="1" customWidth="1"/>
    <col min="5688" max="5691" width="3.6640625" style="1" customWidth="1"/>
    <col min="5692" max="5692" width="4.33203125" style="1" customWidth="1"/>
    <col min="5693" max="5693" width="4.5546875" style="1" customWidth="1"/>
    <col min="5694" max="5713" width="3.33203125" style="1" customWidth="1"/>
    <col min="5714" max="5715" width="9.109375" style="1" customWidth="1"/>
    <col min="5716" max="5716" width="16.44140625" style="1" customWidth="1"/>
    <col min="5717" max="5717" width="19.6640625" style="1" customWidth="1"/>
    <col min="5718" max="5718" width="9.6640625" style="1" customWidth="1"/>
    <col min="5719" max="5888" width="0" style="1" hidden="1"/>
    <col min="5889" max="5889" width="3.44140625" style="1" customWidth="1"/>
    <col min="5890" max="5890" width="14.44140625" style="1" customWidth="1"/>
    <col min="5891" max="5891" width="3.6640625" style="1" customWidth="1"/>
    <col min="5892" max="5893" width="4.33203125" style="1" customWidth="1"/>
    <col min="5894" max="5896" width="6.6640625" style="1" customWidth="1"/>
    <col min="5897" max="5897" width="4.88671875" style="1" customWidth="1"/>
    <col min="5898" max="5938" width="3.6640625" style="1" customWidth="1"/>
    <col min="5939" max="5939" width="7" style="1" customWidth="1"/>
    <col min="5940" max="5942" width="5.6640625" style="1" customWidth="1"/>
    <col min="5943" max="5943" width="8.6640625" style="1" customWidth="1"/>
    <col min="5944" max="5947" width="3.6640625" style="1" customWidth="1"/>
    <col min="5948" max="5948" width="4.33203125" style="1" customWidth="1"/>
    <col min="5949" max="5949" width="4.5546875" style="1" customWidth="1"/>
    <col min="5950" max="5969" width="3.33203125" style="1" customWidth="1"/>
    <col min="5970" max="5971" width="9.109375" style="1" customWidth="1"/>
    <col min="5972" max="5972" width="16.44140625" style="1" customWidth="1"/>
    <col min="5973" max="5973" width="19.6640625" style="1" customWidth="1"/>
    <col min="5974" max="5974" width="9.6640625" style="1" customWidth="1"/>
    <col min="5975" max="6144" width="0" style="1" hidden="1"/>
    <col min="6145" max="6145" width="3.44140625" style="1" customWidth="1"/>
    <col min="6146" max="6146" width="14.44140625" style="1" customWidth="1"/>
    <col min="6147" max="6147" width="3.6640625" style="1" customWidth="1"/>
    <col min="6148" max="6149" width="4.33203125" style="1" customWidth="1"/>
    <col min="6150" max="6152" width="6.6640625" style="1" customWidth="1"/>
    <col min="6153" max="6153" width="4.88671875" style="1" customWidth="1"/>
    <col min="6154" max="6194" width="3.6640625" style="1" customWidth="1"/>
    <col min="6195" max="6195" width="7" style="1" customWidth="1"/>
    <col min="6196" max="6198" width="5.6640625" style="1" customWidth="1"/>
    <col min="6199" max="6199" width="8.6640625" style="1" customWidth="1"/>
    <col min="6200" max="6203" width="3.6640625" style="1" customWidth="1"/>
    <col min="6204" max="6204" width="4.33203125" style="1" customWidth="1"/>
    <col min="6205" max="6205" width="4.5546875" style="1" customWidth="1"/>
    <col min="6206" max="6225" width="3.33203125" style="1" customWidth="1"/>
    <col min="6226" max="6227" width="9.109375" style="1" customWidth="1"/>
    <col min="6228" max="6228" width="16.44140625" style="1" customWidth="1"/>
    <col min="6229" max="6229" width="19.6640625" style="1" customWidth="1"/>
    <col min="6230" max="6230" width="9.6640625" style="1" customWidth="1"/>
    <col min="6231" max="6400" width="0" style="1" hidden="1"/>
    <col min="6401" max="6401" width="3.44140625" style="1" customWidth="1"/>
    <col min="6402" max="6402" width="14.44140625" style="1" customWidth="1"/>
    <col min="6403" max="6403" width="3.6640625" style="1" customWidth="1"/>
    <col min="6404" max="6405" width="4.33203125" style="1" customWidth="1"/>
    <col min="6406" max="6408" width="6.6640625" style="1" customWidth="1"/>
    <col min="6409" max="6409" width="4.88671875" style="1" customWidth="1"/>
    <col min="6410" max="6450" width="3.6640625" style="1" customWidth="1"/>
    <col min="6451" max="6451" width="7" style="1" customWidth="1"/>
    <col min="6452" max="6454" width="5.6640625" style="1" customWidth="1"/>
    <col min="6455" max="6455" width="8.6640625" style="1" customWidth="1"/>
    <col min="6456" max="6459" width="3.6640625" style="1" customWidth="1"/>
    <col min="6460" max="6460" width="4.33203125" style="1" customWidth="1"/>
    <col min="6461" max="6461" width="4.5546875" style="1" customWidth="1"/>
    <col min="6462" max="6481" width="3.33203125" style="1" customWidth="1"/>
    <col min="6482" max="6483" width="9.109375" style="1" customWidth="1"/>
    <col min="6484" max="6484" width="16.44140625" style="1" customWidth="1"/>
    <col min="6485" max="6485" width="19.6640625" style="1" customWidth="1"/>
    <col min="6486" max="6486" width="9.6640625" style="1" customWidth="1"/>
    <col min="6487" max="6656" width="0" style="1" hidden="1"/>
    <col min="6657" max="6657" width="3.44140625" style="1" customWidth="1"/>
    <col min="6658" max="6658" width="14.44140625" style="1" customWidth="1"/>
    <col min="6659" max="6659" width="3.6640625" style="1" customWidth="1"/>
    <col min="6660" max="6661" width="4.33203125" style="1" customWidth="1"/>
    <col min="6662" max="6664" width="6.6640625" style="1" customWidth="1"/>
    <col min="6665" max="6665" width="4.88671875" style="1" customWidth="1"/>
    <col min="6666" max="6706" width="3.6640625" style="1" customWidth="1"/>
    <col min="6707" max="6707" width="7" style="1" customWidth="1"/>
    <col min="6708" max="6710" width="5.6640625" style="1" customWidth="1"/>
    <col min="6711" max="6711" width="8.6640625" style="1" customWidth="1"/>
    <col min="6712" max="6715" width="3.6640625" style="1" customWidth="1"/>
    <col min="6716" max="6716" width="4.33203125" style="1" customWidth="1"/>
    <col min="6717" max="6717" width="4.5546875" style="1" customWidth="1"/>
    <col min="6718" max="6737" width="3.33203125" style="1" customWidth="1"/>
    <col min="6738" max="6739" width="9.109375" style="1" customWidth="1"/>
    <col min="6740" max="6740" width="16.44140625" style="1" customWidth="1"/>
    <col min="6741" max="6741" width="19.6640625" style="1" customWidth="1"/>
    <col min="6742" max="6742" width="9.6640625" style="1" customWidth="1"/>
    <col min="6743" max="6912" width="0" style="1" hidden="1"/>
    <col min="6913" max="6913" width="3.44140625" style="1" customWidth="1"/>
    <col min="6914" max="6914" width="14.44140625" style="1" customWidth="1"/>
    <col min="6915" max="6915" width="3.6640625" style="1" customWidth="1"/>
    <col min="6916" max="6917" width="4.33203125" style="1" customWidth="1"/>
    <col min="6918" max="6920" width="6.6640625" style="1" customWidth="1"/>
    <col min="6921" max="6921" width="4.88671875" style="1" customWidth="1"/>
    <col min="6922" max="6962" width="3.6640625" style="1" customWidth="1"/>
    <col min="6963" max="6963" width="7" style="1" customWidth="1"/>
    <col min="6964" max="6966" width="5.6640625" style="1" customWidth="1"/>
    <col min="6967" max="6967" width="8.6640625" style="1" customWidth="1"/>
    <col min="6968" max="6971" width="3.6640625" style="1" customWidth="1"/>
    <col min="6972" max="6972" width="4.33203125" style="1" customWidth="1"/>
    <col min="6973" max="6973" width="4.5546875" style="1" customWidth="1"/>
    <col min="6974" max="6993" width="3.33203125" style="1" customWidth="1"/>
    <col min="6994" max="6995" width="9.109375" style="1" customWidth="1"/>
    <col min="6996" max="6996" width="16.44140625" style="1" customWidth="1"/>
    <col min="6997" max="6997" width="19.6640625" style="1" customWidth="1"/>
    <col min="6998" max="6998" width="9.6640625" style="1" customWidth="1"/>
    <col min="6999" max="7168" width="0" style="1" hidden="1"/>
    <col min="7169" max="7169" width="3.44140625" style="1" customWidth="1"/>
    <col min="7170" max="7170" width="14.44140625" style="1" customWidth="1"/>
    <col min="7171" max="7171" width="3.6640625" style="1" customWidth="1"/>
    <col min="7172" max="7173" width="4.33203125" style="1" customWidth="1"/>
    <col min="7174" max="7176" width="6.6640625" style="1" customWidth="1"/>
    <col min="7177" max="7177" width="4.88671875" style="1" customWidth="1"/>
    <col min="7178" max="7218" width="3.6640625" style="1" customWidth="1"/>
    <col min="7219" max="7219" width="7" style="1" customWidth="1"/>
    <col min="7220" max="7222" width="5.6640625" style="1" customWidth="1"/>
    <col min="7223" max="7223" width="8.6640625" style="1" customWidth="1"/>
    <col min="7224" max="7227" width="3.6640625" style="1" customWidth="1"/>
    <col min="7228" max="7228" width="4.33203125" style="1" customWidth="1"/>
    <col min="7229" max="7229" width="4.5546875" style="1" customWidth="1"/>
    <col min="7230" max="7249" width="3.33203125" style="1" customWidth="1"/>
    <col min="7250" max="7251" width="9.109375" style="1" customWidth="1"/>
    <col min="7252" max="7252" width="16.44140625" style="1" customWidth="1"/>
    <col min="7253" max="7253" width="19.6640625" style="1" customWidth="1"/>
    <col min="7254" max="7254" width="9.6640625" style="1" customWidth="1"/>
    <col min="7255" max="7424" width="0" style="1" hidden="1"/>
    <col min="7425" max="7425" width="3.44140625" style="1" customWidth="1"/>
    <col min="7426" max="7426" width="14.44140625" style="1" customWidth="1"/>
    <col min="7427" max="7427" width="3.6640625" style="1" customWidth="1"/>
    <col min="7428" max="7429" width="4.33203125" style="1" customWidth="1"/>
    <col min="7430" max="7432" width="6.6640625" style="1" customWidth="1"/>
    <col min="7433" max="7433" width="4.88671875" style="1" customWidth="1"/>
    <col min="7434" max="7474" width="3.6640625" style="1" customWidth="1"/>
    <col min="7475" max="7475" width="7" style="1" customWidth="1"/>
    <col min="7476" max="7478" width="5.6640625" style="1" customWidth="1"/>
    <col min="7479" max="7479" width="8.6640625" style="1" customWidth="1"/>
    <col min="7480" max="7483" width="3.6640625" style="1" customWidth="1"/>
    <col min="7484" max="7484" width="4.33203125" style="1" customWidth="1"/>
    <col min="7485" max="7485" width="4.5546875" style="1" customWidth="1"/>
    <col min="7486" max="7505" width="3.33203125" style="1" customWidth="1"/>
    <col min="7506" max="7507" width="9.109375" style="1" customWidth="1"/>
    <col min="7508" max="7508" width="16.44140625" style="1" customWidth="1"/>
    <col min="7509" max="7509" width="19.6640625" style="1" customWidth="1"/>
    <col min="7510" max="7510" width="9.6640625" style="1" customWidth="1"/>
    <col min="7511" max="7680" width="0" style="1" hidden="1"/>
    <col min="7681" max="7681" width="3.44140625" style="1" customWidth="1"/>
    <col min="7682" max="7682" width="14.44140625" style="1" customWidth="1"/>
    <col min="7683" max="7683" width="3.6640625" style="1" customWidth="1"/>
    <col min="7684" max="7685" width="4.33203125" style="1" customWidth="1"/>
    <col min="7686" max="7688" width="6.6640625" style="1" customWidth="1"/>
    <col min="7689" max="7689" width="4.88671875" style="1" customWidth="1"/>
    <col min="7690" max="7730" width="3.6640625" style="1" customWidth="1"/>
    <col min="7731" max="7731" width="7" style="1" customWidth="1"/>
    <col min="7732" max="7734" width="5.6640625" style="1" customWidth="1"/>
    <col min="7735" max="7735" width="8.6640625" style="1" customWidth="1"/>
    <col min="7736" max="7739" width="3.6640625" style="1" customWidth="1"/>
    <col min="7740" max="7740" width="4.33203125" style="1" customWidth="1"/>
    <col min="7741" max="7741" width="4.5546875" style="1" customWidth="1"/>
    <col min="7742" max="7761" width="3.33203125" style="1" customWidth="1"/>
    <col min="7762" max="7763" width="9.109375" style="1" customWidth="1"/>
    <col min="7764" max="7764" width="16.44140625" style="1" customWidth="1"/>
    <col min="7765" max="7765" width="19.6640625" style="1" customWidth="1"/>
    <col min="7766" max="7766" width="9.6640625" style="1" customWidth="1"/>
    <col min="7767" max="7936" width="0" style="1" hidden="1"/>
    <col min="7937" max="7937" width="3.44140625" style="1" customWidth="1"/>
    <col min="7938" max="7938" width="14.44140625" style="1" customWidth="1"/>
    <col min="7939" max="7939" width="3.6640625" style="1" customWidth="1"/>
    <col min="7940" max="7941" width="4.33203125" style="1" customWidth="1"/>
    <col min="7942" max="7944" width="6.6640625" style="1" customWidth="1"/>
    <col min="7945" max="7945" width="4.88671875" style="1" customWidth="1"/>
    <col min="7946" max="7986" width="3.6640625" style="1" customWidth="1"/>
    <col min="7987" max="7987" width="7" style="1" customWidth="1"/>
    <col min="7988" max="7990" width="5.6640625" style="1" customWidth="1"/>
    <col min="7991" max="7991" width="8.6640625" style="1" customWidth="1"/>
    <col min="7992" max="7995" width="3.6640625" style="1" customWidth="1"/>
    <col min="7996" max="7996" width="4.33203125" style="1" customWidth="1"/>
    <col min="7997" max="7997" width="4.5546875" style="1" customWidth="1"/>
    <col min="7998" max="8017" width="3.33203125" style="1" customWidth="1"/>
    <col min="8018" max="8019" width="9.109375" style="1" customWidth="1"/>
    <col min="8020" max="8020" width="16.44140625" style="1" customWidth="1"/>
    <col min="8021" max="8021" width="19.6640625" style="1" customWidth="1"/>
    <col min="8022" max="8022" width="9.6640625" style="1" customWidth="1"/>
    <col min="8023" max="8192" width="0" style="1" hidden="1"/>
    <col min="8193" max="8193" width="3.44140625" style="1" customWidth="1"/>
    <col min="8194" max="8194" width="14.44140625" style="1" customWidth="1"/>
    <col min="8195" max="8195" width="3.6640625" style="1" customWidth="1"/>
    <col min="8196" max="8197" width="4.33203125" style="1" customWidth="1"/>
    <col min="8198" max="8200" width="6.6640625" style="1" customWidth="1"/>
    <col min="8201" max="8201" width="4.88671875" style="1" customWidth="1"/>
    <col min="8202" max="8242" width="3.6640625" style="1" customWidth="1"/>
    <col min="8243" max="8243" width="7" style="1" customWidth="1"/>
    <col min="8244" max="8246" width="5.6640625" style="1" customWidth="1"/>
    <col min="8247" max="8247" width="8.6640625" style="1" customWidth="1"/>
    <col min="8248" max="8251" width="3.6640625" style="1" customWidth="1"/>
    <col min="8252" max="8252" width="4.33203125" style="1" customWidth="1"/>
    <col min="8253" max="8253" width="4.5546875" style="1" customWidth="1"/>
    <col min="8254" max="8273" width="3.33203125" style="1" customWidth="1"/>
    <col min="8274" max="8275" width="9.109375" style="1" customWidth="1"/>
    <col min="8276" max="8276" width="16.44140625" style="1" customWidth="1"/>
    <col min="8277" max="8277" width="19.6640625" style="1" customWidth="1"/>
    <col min="8278" max="8278" width="9.6640625" style="1" customWidth="1"/>
    <col min="8279" max="8448" width="0" style="1" hidden="1"/>
    <col min="8449" max="8449" width="3.44140625" style="1" customWidth="1"/>
    <col min="8450" max="8450" width="14.44140625" style="1" customWidth="1"/>
    <col min="8451" max="8451" width="3.6640625" style="1" customWidth="1"/>
    <col min="8452" max="8453" width="4.33203125" style="1" customWidth="1"/>
    <col min="8454" max="8456" width="6.6640625" style="1" customWidth="1"/>
    <col min="8457" max="8457" width="4.88671875" style="1" customWidth="1"/>
    <col min="8458" max="8498" width="3.6640625" style="1" customWidth="1"/>
    <col min="8499" max="8499" width="7" style="1" customWidth="1"/>
    <col min="8500" max="8502" width="5.6640625" style="1" customWidth="1"/>
    <col min="8503" max="8503" width="8.6640625" style="1" customWidth="1"/>
    <col min="8504" max="8507" width="3.6640625" style="1" customWidth="1"/>
    <col min="8508" max="8508" width="4.33203125" style="1" customWidth="1"/>
    <col min="8509" max="8509" width="4.5546875" style="1" customWidth="1"/>
    <col min="8510" max="8529" width="3.33203125" style="1" customWidth="1"/>
    <col min="8530" max="8531" width="9.109375" style="1" customWidth="1"/>
    <col min="8532" max="8532" width="16.44140625" style="1" customWidth="1"/>
    <col min="8533" max="8533" width="19.6640625" style="1" customWidth="1"/>
    <col min="8534" max="8534" width="9.6640625" style="1" customWidth="1"/>
    <col min="8535" max="8704" width="0" style="1" hidden="1"/>
    <col min="8705" max="8705" width="3.44140625" style="1" customWidth="1"/>
    <col min="8706" max="8706" width="14.44140625" style="1" customWidth="1"/>
    <col min="8707" max="8707" width="3.6640625" style="1" customWidth="1"/>
    <col min="8708" max="8709" width="4.33203125" style="1" customWidth="1"/>
    <col min="8710" max="8712" width="6.6640625" style="1" customWidth="1"/>
    <col min="8713" max="8713" width="4.88671875" style="1" customWidth="1"/>
    <col min="8714" max="8754" width="3.6640625" style="1" customWidth="1"/>
    <col min="8755" max="8755" width="7" style="1" customWidth="1"/>
    <col min="8756" max="8758" width="5.6640625" style="1" customWidth="1"/>
    <col min="8759" max="8759" width="8.6640625" style="1" customWidth="1"/>
    <col min="8760" max="8763" width="3.6640625" style="1" customWidth="1"/>
    <col min="8764" max="8764" width="4.33203125" style="1" customWidth="1"/>
    <col min="8765" max="8765" width="4.5546875" style="1" customWidth="1"/>
    <col min="8766" max="8785" width="3.33203125" style="1" customWidth="1"/>
    <col min="8786" max="8787" width="9.109375" style="1" customWidth="1"/>
    <col min="8788" max="8788" width="16.44140625" style="1" customWidth="1"/>
    <col min="8789" max="8789" width="19.6640625" style="1" customWidth="1"/>
    <col min="8790" max="8790" width="9.6640625" style="1" customWidth="1"/>
    <col min="8791" max="8960" width="0" style="1" hidden="1"/>
    <col min="8961" max="8961" width="3.44140625" style="1" customWidth="1"/>
    <col min="8962" max="8962" width="14.44140625" style="1" customWidth="1"/>
    <col min="8963" max="8963" width="3.6640625" style="1" customWidth="1"/>
    <col min="8964" max="8965" width="4.33203125" style="1" customWidth="1"/>
    <col min="8966" max="8968" width="6.6640625" style="1" customWidth="1"/>
    <col min="8969" max="8969" width="4.88671875" style="1" customWidth="1"/>
    <col min="8970" max="9010" width="3.6640625" style="1" customWidth="1"/>
    <col min="9011" max="9011" width="7" style="1" customWidth="1"/>
    <col min="9012" max="9014" width="5.6640625" style="1" customWidth="1"/>
    <col min="9015" max="9015" width="8.6640625" style="1" customWidth="1"/>
    <col min="9016" max="9019" width="3.6640625" style="1" customWidth="1"/>
    <col min="9020" max="9020" width="4.33203125" style="1" customWidth="1"/>
    <col min="9021" max="9021" width="4.5546875" style="1" customWidth="1"/>
    <col min="9022" max="9041" width="3.33203125" style="1" customWidth="1"/>
    <col min="9042" max="9043" width="9.109375" style="1" customWidth="1"/>
    <col min="9044" max="9044" width="16.44140625" style="1" customWidth="1"/>
    <col min="9045" max="9045" width="19.6640625" style="1" customWidth="1"/>
    <col min="9046" max="9046" width="9.6640625" style="1" customWidth="1"/>
    <col min="9047" max="9216" width="0" style="1" hidden="1"/>
    <col min="9217" max="9217" width="3.44140625" style="1" customWidth="1"/>
    <col min="9218" max="9218" width="14.44140625" style="1" customWidth="1"/>
    <col min="9219" max="9219" width="3.6640625" style="1" customWidth="1"/>
    <col min="9220" max="9221" width="4.33203125" style="1" customWidth="1"/>
    <col min="9222" max="9224" width="6.6640625" style="1" customWidth="1"/>
    <col min="9225" max="9225" width="4.88671875" style="1" customWidth="1"/>
    <col min="9226" max="9266" width="3.6640625" style="1" customWidth="1"/>
    <col min="9267" max="9267" width="7" style="1" customWidth="1"/>
    <col min="9268" max="9270" width="5.6640625" style="1" customWidth="1"/>
    <col min="9271" max="9271" width="8.6640625" style="1" customWidth="1"/>
    <col min="9272" max="9275" width="3.6640625" style="1" customWidth="1"/>
    <col min="9276" max="9276" width="4.33203125" style="1" customWidth="1"/>
    <col min="9277" max="9277" width="4.5546875" style="1" customWidth="1"/>
    <col min="9278" max="9297" width="3.33203125" style="1" customWidth="1"/>
    <col min="9298" max="9299" width="9.109375" style="1" customWidth="1"/>
    <col min="9300" max="9300" width="16.44140625" style="1" customWidth="1"/>
    <col min="9301" max="9301" width="19.6640625" style="1" customWidth="1"/>
    <col min="9302" max="9302" width="9.6640625" style="1" customWidth="1"/>
    <col min="9303" max="9472" width="0" style="1" hidden="1"/>
    <col min="9473" max="9473" width="3.44140625" style="1" customWidth="1"/>
    <col min="9474" max="9474" width="14.44140625" style="1" customWidth="1"/>
    <col min="9475" max="9475" width="3.6640625" style="1" customWidth="1"/>
    <col min="9476" max="9477" width="4.33203125" style="1" customWidth="1"/>
    <col min="9478" max="9480" width="6.6640625" style="1" customWidth="1"/>
    <col min="9481" max="9481" width="4.88671875" style="1" customWidth="1"/>
    <col min="9482" max="9522" width="3.6640625" style="1" customWidth="1"/>
    <col min="9523" max="9523" width="7" style="1" customWidth="1"/>
    <col min="9524" max="9526" width="5.6640625" style="1" customWidth="1"/>
    <col min="9527" max="9527" width="8.6640625" style="1" customWidth="1"/>
    <col min="9528" max="9531" width="3.6640625" style="1" customWidth="1"/>
    <col min="9532" max="9532" width="4.33203125" style="1" customWidth="1"/>
    <col min="9533" max="9533" width="4.5546875" style="1" customWidth="1"/>
    <col min="9534" max="9553" width="3.33203125" style="1" customWidth="1"/>
    <col min="9554" max="9555" width="9.109375" style="1" customWidth="1"/>
    <col min="9556" max="9556" width="16.44140625" style="1" customWidth="1"/>
    <col min="9557" max="9557" width="19.6640625" style="1" customWidth="1"/>
    <col min="9558" max="9558" width="9.6640625" style="1" customWidth="1"/>
    <col min="9559" max="9728" width="0" style="1" hidden="1"/>
    <col min="9729" max="9729" width="3.44140625" style="1" customWidth="1"/>
    <col min="9730" max="9730" width="14.44140625" style="1" customWidth="1"/>
    <col min="9731" max="9731" width="3.6640625" style="1" customWidth="1"/>
    <col min="9732" max="9733" width="4.33203125" style="1" customWidth="1"/>
    <col min="9734" max="9736" width="6.6640625" style="1" customWidth="1"/>
    <col min="9737" max="9737" width="4.88671875" style="1" customWidth="1"/>
    <col min="9738" max="9778" width="3.6640625" style="1" customWidth="1"/>
    <col min="9779" max="9779" width="7" style="1" customWidth="1"/>
    <col min="9780" max="9782" width="5.6640625" style="1" customWidth="1"/>
    <col min="9783" max="9783" width="8.6640625" style="1" customWidth="1"/>
    <col min="9784" max="9787" width="3.6640625" style="1" customWidth="1"/>
    <col min="9788" max="9788" width="4.33203125" style="1" customWidth="1"/>
    <col min="9789" max="9789" width="4.5546875" style="1" customWidth="1"/>
    <col min="9790" max="9809" width="3.33203125" style="1" customWidth="1"/>
    <col min="9810" max="9811" width="9.109375" style="1" customWidth="1"/>
    <col min="9812" max="9812" width="16.44140625" style="1" customWidth="1"/>
    <col min="9813" max="9813" width="19.6640625" style="1" customWidth="1"/>
    <col min="9814" max="9814" width="9.6640625" style="1" customWidth="1"/>
    <col min="9815" max="9984" width="0" style="1" hidden="1"/>
    <col min="9985" max="9985" width="3.44140625" style="1" customWidth="1"/>
    <col min="9986" max="9986" width="14.44140625" style="1" customWidth="1"/>
    <col min="9987" max="9987" width="3.6640625" style="1" customWidth="1"/>
    <col min="9988" max="9989" width="4.33203125" style="1" customWidth="1"/>
    <col min="9990" max="9992" width="6.6640625" style="1" customWidth="1"/>
    <col min="9993" max="9993" width="4.88671875" style="1" customWidth="1"/>
    <col min="9994" max="10034" width="3.6640625" style="1" customWidth="1"/>
    <col min="10035" max="10035" width="7" style="1" customWidth="1"/>
    <col min="10036" max="10038" width="5.6640625" style="1" customWidth="1"/>
    <col min="10039" max="10039" width="8.6640625" style="1" customWidth="1"/>
    <col min="10040" max="10043" width="3.6640625" style="1" customWidth="1"/>
    <col min="10044" max="10044" width="4.33203125" style="1" customWidth="1"/>
    <col min="10045" max="10045" width="4.5546875" style="1" customWidth="1"/>
    <col min="10046" max="10065" width="3.33203125" style="1" customWidth="1"/>
    <col min="10066" max="10067" width="9.109375" style="1" customWidth="1"/>
    <col min="10068" max="10068" width="16.44140625" style="1" customWidth="1"/>
    <col min="10069" max="10069" width="19.6640625" style="1" customWidth="1"/>
    <col min="10070" max="10070" width="9.6640625" style="1" customWidth="1"/>
    <col min="10071" max="10240" width="0" style="1" hidden="1"/>
    <col min="10241" max="10241" width="3.44140625" style="1" customWidth="1"/>
    <col min="10242" max="10242" width="14.44140625" style="1" customWidth="1"/>
    <col min="10243" max="10243" width="3.6640625" style="1" customWidth="1"/>
    <col min="10244" max="10245" width="4.33203125" style="1" customWidth="1"/>
    <col min="10246" max="10248" width="6.6640625" style="1" customWidth="1"/>
    <col min="10249" max="10249" width="4.88671875" style="1" customWidth="1"/>
    <col min="10250" max="10290" width="3.6640625" style="1" customWidth="1"/>
    <col min="10291" max="10291" width="7" style="1" customWidth="1"/>
    <col min="10292" max="10294" width="5.6640625" style="1" customWidth="1"/>
    <col min="10295" max="10295" width="8.6640625" style="1" customWidth="1"/>
    <col min="10296" max="10299" width="3.6640625" style="1" customWidth="1"/>
    <col min="10300" max="10300" width="4.33203125" style="1" customWidth="1"/>
    <col min="10301" max="10301" width="4.5546875" style="1" customWidth="1"/>
    <col min="10302" max="10321" width="3.33203125" style="1" customWidth="1"/>
    <col min="10322" max="10323" width="9.109375" style="1" customWidth="1"/>
    <col min="10324" max="10324" width="16.44140625" style="1" customWidth="1"/>
    <col min="10325" max="10325" width="19.6640625" style="1" customWidth="1"/>
    <col min="10326" max="10326" width="9.6640625" style="1" customWidth="1"/>
    <col min="10327" max="10496" width="0" style="1" hidden="1"/>
    <col min="10497" max="10497" width="3.44140625" style="1" customWidth="1"/>
    <col min="10498" max="10498" width="14.44140625" style="1" customWidth="1"/>
    <col min="10499" max="10499" width="3.6640625" style="1" customWidth="1"/>
    <col min="10500" max="10501" width="4.33203125" style="1" customWidth="1"/>
    <col min="10502" max="10504" width="6.6640625" style="1" customWidth="1"/>
    <col min="10505" max="10505" width="4.88671875" style="1" customWidth="1"/>
    <col min="10506" max="10546" width="3.6640625" style="1" customWidth="1"/>
    <col min="10547" max="10547" width="7" style="1" customWidth="1"/>
    <col min="10548" max="10550" width="5.6640625" style="1" customWidth="1"/>
    <col min="10551" max="10551" width="8.6640625" style="1" customWidth="1"/>
    <col min="10552" max="10555" width="3.6640625" style="1" customWidth="1"/>
    <col min="10556" max="10556" width="4.33203125" style="1" customWidth="1"/>
    <col min="10557" max="10557" width="4.5546875" style="1" customWidth="1"/>
    <col min="10558" max="10577" width="3.33203125" style="1" customWidth="1"/>
    <col min="10578" max="10579" width="9.109375" style="1" customWidth="1"/>
    <col min="10580" max="10580" width="16.44140625" style="1" customWidth="1"/>
    <col min="10581" max="10581" width="19.6640625" style="1" customWidth="1"/>
    <col min="10582" max="10582" width="9.6640625" style="1" customWidth="1"/>
    <col min="10583" max="10752" width="0" style="1" hidden="1"/>
    <col min="10753" max="10753" width="3.44140625" style="1" customWidth="1"/>
    <col min="10754" max="10754" width="14.44140625" style="1" customWidth="1"/>
    <col min="10755" max="10755" width="3.6640625" style="1" customWidth="1"/>
    <col min="10756" max="10757" width="4.33203125" style="1" customWidth="1"/>
    <col min="10758" max="10760" width="6.6640625" style="1" customWidth="1"/>
    <col min="10761" max="10761" width="4.88671875" style="1" customWidth="1"/>
    <col min="10762" max="10802" width="3.6640625" style="1" customWidth="1"/>
    <col min="10803" max="10803" width="7" style="1" customWidth="1"/>
    <col min="10804" max="10806" width="5.6640625" style="1" customWidth="1"/>
    <col min="10807" max="10807" width="8.6640625" style="1" customWidth="1"/>
    <col min="10808" max="10811" width="3.6640625" style="1" customWidth="1"/>
    <col min="10812" max="10812" width="4.33203125" style="1" customWidth="1"/>
    <col min="10813" max="10813" width="4.5546875" style="1" customWidth="1"/>
    <col min="10814" max="10833" width="3.33203125" style="1" customWidth="1"/>
    <col min="10834" max="10835" width="9.109375" style="1" customWidth="1"/>
    <col min="10836" max="10836" width="16.44140625" style="1" customWidth="1"/>
    <col min="10837" max="10837" width="19.6640625" style="1" customWidth="1"/>
    <col min="10838" max="10838" width="9.6640625" style="1" customWidth="1"/>
    <col min="10839" max="11008" width="0" style="1" hidden="1"/>
    <col min="11009" max="11009" width="3.44140625" style="1" customWidth="1"/>
    <col min="11010" max="11010" width="14.44140625" style="1" customWidth="1"/>
    <col min="11011" max="11011" width="3.6640625" style="1" customWidth="1"/>
    <col min="11012" max="11013" width="4.33203125" style="1" customWidth="1"/>
    <col min="11014" max="11016" width="6.6640625" style="1" customWidth="1"/>
    <col min="11017" max="11017" width="4.88671875" style="1" customWidth="1"/>
    <col min="11018" max="11058" width="3.6640625" style="1" customWidth="1"/>
    <col min="11059" max="11059" width="7" style="1" customWidth="1"/>
    <col min="11060" max="11062" width="5.6640625" style="1" customWidth="1"/>
    <col min="11063" max="11063" width="8.6640625" style="1" customWidth="1"/>
    <col min="11064" max="11067" width="3.6640625" style="1" customWidth="1"/>
    <col min="11068" max="11068" width="4.33203125" style="1" customWidth="1"/>
    <col min="11069" max="11069" width="4.5546875" style="1" customWidth="1"/>
    <col min="11070" max="11089" width="3.33203125" style="1" customWidth="1"/>
    <col min="11090" max="11091" width="9.109375" style="1" customWidth="1"/>
    <col min="11092" max="11092" width="16.44140625" style="1" customWidth="1"/>
    <col min="11093" max="11093" width="19.6640625" style="1" customWidth="1"/>
    <col min="11094" max="11094" width="9.6640625" style="1" customWidth="1"/>
    <col min="11095" max="11264" width="0" style="1" hidden="1"/>
    <col min="11265" max="11265" width="3.44140625" style="1" customWidth="1"/>
    <col min="11266" max="11266" width="14.44140625" style="1" customWidth="1"/>
    <col min="11267" max="11267" width="3.6640625" style="1" customWidth="1"/>
    <col min="11268" max="11269" width="4.33203125" style="1" customWidth="1"/>
    <col min="11270" max="11272" width="6.6640625" style="1" customWidth="1"/>
    <col min="11273" max="11273" width="4.88671875" style="1" customWidth="1"/>
    <col min="11274" max="11314" width="3.6640625" style="1" customWidth="1"/>
    <col min="11315" max="11315" width="7" style="1" customWidth="1"/>
    <col min="11316" max="11318" width="5.6640625" style="1" customWidth="1"/>
    <col min="11319" max="11319" width="8.6640625" style="1" customWidth="1"/>
    <col min="11320" max="11323" width="3.6640625" style="1" customWidth="1"/>
    <col min="11324" max="11324" width="4.33203125" style="1" customWidth="1"/>
    <col min="11325" max="11325" width="4.5546875" style="1" customWidth="1"/>
    <col min="11326" max="11345" width="3.33203125" style="1" customWidth="1"/>
    <col min="11346" max="11347" width="9.109375" style="1" customWidth="1"/>
    <col min="11348" max="11348" width="16.44140625" style="1" customWidth="1"/>
    <col min="11349" max="11349" width="19.6640625" style="1" customWidth="1"/>
    <col min="11350" max="11350" width="9.6640625" style="1" customWidth="1"/>
    <col min="11351" max="11520" width="0" style="1" hidden="1"/>
    <col min="11521" max="11521" width="3.44140625" style="1" customWidth="1"/>
    <col min="11522" max="11522" width="14.44140625" style="1" customWidth="1"/>
    <col min="11523" max="11523" width="3.6640625" style="1" customWidth="1"/>
    <col min="11524" max="11525" width="4.33203125" style="1" customWidth="1"/>
    <col min="11526" max="11528" width="6.6640625" style="1" customWidth="1"/>
    <col min="11529" max="11529" width="4.88671875" style="1" customWidth="1"/>
    <col min="11530" max="11570" width="3.6640625" style="1" customWidth="1"/>
    <col min="11571" max="11571" width="7" style="1" customWidth="1"/>
    <col min="11572" max="11574" width="5.6640625" style="1" customWidth="1"/>
    <col min="11575" max="11575" width="8.6640625" style="1" customWidth="1"/>
    <col min="11576" max="11579" width="3.6640625" style="1" customWidth="1"/>
    <col min="11580" max="11580" width="4.33203125" style="1" customWidth="1"/>
    <col min="11581" max="11581" width="4.5546875" style="1" customWidth="1"/>
    <col min="11582" max="11601" width="3.33203125" style="1" customWidth="1"/>
    <col min="11602" max="11603" width="9.109375" style="1" customWidth="1"/>
    <col min="11604" max="11604" width="16.44140625" style="1" customWidth="1"/>
    <col min="11605" max="11605" width="19.6640625" style="1" customWidth="1"/>
    <col min="11606" max="11606" width="9.6640625" style="1" customWidth="1"/>
    <col min="11607" max="11776" width="0" style="1" hidden="1"/>
    <col min="11777" max="11777" width="3.44140625" style="1" customWidth="1"/>
    <col min="11778" max="11778" width="14.44140625" style="1" customWidth="1"/>
    <col min="11779" max="11779" width="3.6640625" style="1" customWidth="1"/>
    <col min="11780" max="11781" width="4.33203125" style="1" customWidth="1"/>
    <col min="11782" max="11784" width="6.6640625" style="1" customWidth="1"/>
    <col min="11785" max="11785" width="4.88671875" style="1" customWidth="1"/>
    <col min="11786" max="11826" width="3.6640625" style="1" customWidth="1"/>
    <col min="11827" max="11827" width="7" style="1" customWidth="1"/>
    <col min="11828" max="11830" width="5.6640625" style="1" customWidth="1"/>
    <col min="11831" max="11831" width="8.6640625" style="1" customWidth="1"/>
    <col min="11832" max="11835" width="3.6640625" style="1" customWidth="1"/>
    <col min="11836" max="11836" width="4.33203125" style="1" customWidth="1"/>
    <col min="11837" max="11837" width="4.5546875" style="1" customWidth="1"/>
    <col min="11838" max="11857" width="3.33203125" style="1" customWidth="1"/>
    <col min="11858" max="11859" width="9.109375" style="1" customWidth="1"/>
    <col min="11860" max="11860" width="16.44140625" style="1" customWidth="1"/>
    <col min="11861" max="11861" width="19.6640625" style="1" customWidth="1"/>
    <col min="11862" max="11862" width="9.6640625" style="1" customWidth="1"/>
    <col min="11863" max="12032" width="0" style="1" hidden="1"/>
    <col min="12033" max="12033" width="3.44140625" style="1" customWidth="1"/>
    <col min="12034" max="12034" width="14.44140625" style="1" customWidth="1"/>
    <col min="12035" max="12035" width="3.6640625" style="1" customWidth="1"/>
    <col min="12036" max="12037" width="4.33203125" style="1" customWidth="1"/>
    <col min="12038" max="12040" width="6.6640625" style="1" customWidth="1"/>
    <col min="12041" max="12041" width="4.88671875" style="1" customWidth="1"/>
    <col min="12042" max="12082" width="3.6640625" style="1" customWidth="1"/>
    <col min="12083" max="12083" width="7" style="1" customWidth="1"/>
    <col min="12084" max="12086" width="5.6640625" style="1" customWidth="1"/>
    <col min="12087" max="12087" width="8.6640625" style="1" customWidth="1"/>
    <col min="12088" max="12091" width="3.6640625" style="1" customWidth="1"/>
    <col min="12092" max="12092" width="4.33203125" style="1" customWidth="1"/>
    <col min="12093" max="12093" width="4.5546875" style="1" customWidth="1"/>
    <col min="12094" max="12113" width="3.33203125" style="1" customWidth="1"/>
    <col min="12114" max="12115" width="9.109375" style="1" customWidth="1"/>
    <col min="12116" max="12116" width="16.44140625" style="1" customWidth="1"/>
    <col min="12117" max="12117" width="19.6640625" style="1" customWidth="1"/>
    <col min="12118" max="12118" width="9.6640625" style="1" customWidth="1"/>
    <col min="12119" max="12288" width="0" style="1" hidden="1"/>
    <col min="12289" max="12289" width="3.44140625" style="1" customWidth="1"/>
    <col min="12290" max="12290" width="14.44140625" style="1" customWidth="1"/>
    <col min="12291" max="12291" width="3.6640625" style="1" customWidth="1"/>
    <col min="12292" max="12293" width="4.33203125" style="1" customWidth="1"/>
    <col min="12294" max="12296" width="6.6640625" style="1" customWidth="1"/>
    <col min="12297" max="12297" width="4.88671875" style="1" customWidth="1"/>
    <col min="12298" max="12338" width="3.6640625" style="1" customWidth="1"/>
    <col min="12339" max="12339" width="7" style="1" customWidth="1"/>
    <col min="12340" max="12342" width="5.6640625" style="1" customWidth="1"/>
    <col min="12343" max="12343" width="8.6640625" style="1" customWidth="1"/>
    <col min="12344" max="12347" width="3.6640625" style="1" customWidth="1"/>
    <col min="12348" max="12348" width="4.33203125" style="1" customWidth="1"/>
    <col min="12349" max="12349" width="4.5546875" style="1" customWidth="1"/>
    <col min="12350" max="12369" width="3.33203125" style="1" customWidth="1"/>
    <col min="12370" max="12371" width="9.109375" style="1" customWidth="1"/>
    <col min="12372" max="12372" width="16.44140625" style="1" customWidth="1"/>
    <col min="12373" max="12373" width="19.6640625" style="1" customWidth="1"/>
    <col min="12374" max="12374" width="9.6640625" style="1" customWidth="1"/>
    <col min="12375" max="12544" width="0" style="1" hidden="1"/>
    <col min="12545" max="12545" width="3.44140625" style="1" customWidth="1"/>
    <col min="12546" max="12546" width="14.44140625" style="1" customWidth="1"/>
    <col min="12547" max="12547" width="3.6640625" style="1" customWidth="1"/>
    <col min="12548" max="12549" width="4.33203125" style="1" customWidth="1"/>
    <col min="12550" max="12552" width="6.6640625" style="1" customWidth="1"/>
    <col min="12553" max="12553" width="4.88671875" style="1" customWidth="1"/>
    <col min="12554" max="12594" width="3.6640625" style="1" customWidth="1"/>
    <col min="12595" max="12595" width="7" style="1" customWidth="1"/>
    <col min="12596" max="12598" width="5.6640625" style="1" customWidth="1"/>
    <col min="12599" max="12599" width="8.6640625" style="1" customWidth="1"/>
    <col min="12600" max="12603" width="3.6640625" style="1" customWidth="1"/>
    <col min="12604" max="12604" width="4.33203125" style="1" customWidth="1"/>
    <col min="12605" max="12605" width="4.5546875" style="1" customWidth="1"/>
    <col min="12606" max="12625" width="3.33203125" style="1" customWidth="1"/>
    <col min="12626" max="12627" width="9.109375" style="1" customWidth="1"/>
    <col min="12628" max="12628" width="16.44140625" style="1" customWidth="1"/>
    <col min="12629" max="12629" width="19.6640625" style="1" customWidth="1"/>
    <col min="12630" max="12630" width="9.6640625" style="1" customWidth="1"/>
    <col min="12631" max="12800" width="0" style="1" hidden="1"/>
    <col min="12801" max="12801" width="3.44140625" style="1" customWidth="1"/>
    <col min="12802" max="12802" width="14.44140625" style="1" customWidth="1"/>
    <col min="12803" max="12803" width="3.6640625" style="1" customWidth="1"/>
    <col min="12804" max="12805" width="4.33203125" style="1" customWidth="1"/>
    <col min="12806" max="12808" width="6.6640625" style="1" customWidth="1"/>
    <col min="12809" max="12809" width="4.88671875" style="1" customWidth="1"/>
    <col min="12810" max="12850" width="3.6640625" style="1" customWidth="1"/>
    <col min="12851" max="12851" width="7" style="1" customWidth="1"/>
    <col min="12852" max="12854" width="5.6640625" style="1" customWidth="1"/>
    <col min="12855" max="12855" width="8.6640625" style="1" customWidth="1"/>
    <col min="12856" max="12859" width="3.6640625" style="1" customWidth="1"/>
    <col min="12860" max="12860" width="4.33203125" style="1" customWidth="1"/>
    <col min="12861" max="12861" width="4.5546875" style="1" customWidth="1"/>
    <col min="12862" max="12881" width="3.33203125" style="1" customWidth="1"/>
    <col min="12882" max="12883" width="9.109375" style="1" customWidth="1"/>
    <col min="12884" max="12884" width="16.44140625" style="1" customWidth="1"/>
    <col min="12885" max="12885" width="19.6640625" style="1" customWidth="1"/>
    <col min="12886" max="12886" width="9.6640625" style="1" customWidth="1"/>
    <col min="12887" max="13056" width="0" style="1" hidden="1"/>
    <col min="13057" max="13057" width="3.44140625" style="1" customWidth="1"/>
    <col min="13058" max="13058" width="14.44140625" style="1" customWidth="1"/>
    <col min="13059" max="13059" width="3.6640625" style="1" customWidth="1"/>
    <col min="13060" max="13061" width="4.33203125" style="1" customWidth="1"/>
    <col min="13062" max="13064" width="6.6640625" style="1" customWidth="1"/>
    <col min="13065" max="13065" width="4.88671875" style="1" customWidth="1"/>
    <col min="13066" max="13106" width="3.6640625" style="1" customWidth="1"/>
    <col min="13107" max="13107" width="7" style="1" customWidth="1"/>
    <col min="13108" max="13110" width="5.6640625" style="1" customWidth="1"/>
    <col min="13111" max="13111" width="8.6640625" style="1" customWidth="1"/>
    <col min="13112" max="13115" width="3.6640625" style="1" customWidth="1"/>
    <col min="13116" max="13116" width="4.33203125" style="1" customWidth="1"/>
    <col min="13117" max="13117" width="4.5546875" style="1" customWidth="1"/>
    <col min="13118" max="13137" width="3.33203125" style="1" customWidth="1"/>
    <col min="13138" max="13139" width="9.109375" style="1" customWidth="1"/>
    <col min="13140" max="13140" width="16.44140625" style="1" customWidth="1"/>
    <col min="13141" max="13141" width="19.6640625" style="1" customWidth="1"/>
    <col min="13142" max="13142" width="9.6640625" style="1" customWidth="1"/>
    <col min="13143" max="13312" width="0" style="1" hidden="1"/>
    <col min="13313" max="13313" width="3.44140625" style="1" customWidth="1"/>
    <col min="13314" max="13314" width="14.44140625" style="1" customWidth="1"/>
    <col min="13315" max="13315" width="3.6640625" style="1" customWidth="1"/>
    <col min="13316" max="13317" width="4.33203125" style="1" customWidth="1"/>
    <col min="13318" max="13320" width="6.6640625" style="1" customWidth="1"/>
    <col min="13321" max="13321" width="4.88671875" style="1" customWidth="1"/>
    <col min="13322" max="13362" width="3.6640625" style="1" customWidth="1"/>
    <col min="13363" max="13363" width="7" style="1" customWidth="1"/>
    <col min="13364" max="13366" width="5.6640625" style="1" customWidth="1"/>
    <col min="13367" max="13367" width="8.6640625" style="1" customWidth="1"/>
    <col min="13368" max="13371" width="3.6640625" style="1" customWidth="1"/>
    <col min="13372" max="13372" width="4.33203125" style="1" customWidth="1"/>
    <col min="13373" max="13373" width="4.5546875" style="1" customWidth="1"/>
    <col min="13374" max="13393" width="3.33203125" style="1" customWidth="1"/>
    <col min="13394" max="13395" width="9.109375" style="1" customWidth="1"/>
    <col min="13396" max="13396" width="16.44140625" style="1" customWidth="1"/>
    <col min="13397" max="13397" width="19.6640625" style="1" customWidth="1"/>
    <col min="13398" max="13398" width="9.6640625" style="1" customWidth="1"/>
    <col min="13399" max="13568" width="0" style="1" hidden="1"/>
    <col min="13569" max="13569" width="3.44140625" style="1" customWidth="1"/>
    <col min="13570" max="13570" width="14.44140625" style="1" customWidth="1"/>
    <col min="13571" max="13571" width="3.6640625" style="1" customWidth="1"/>
    <col min="13572" max="13573" width="4.33203125" style="1" customWidth="1"/>
    <col min="13574" max="13576" width="6.6640625" style="1" customWidth="1"/>
    <col min="13577" max="13577" width="4.88671875" style="1" customWidth="1"/>
    <col min="13578" max="13618" width="3.6640625" style="1" customWidth="1"/>
    <col min="13619" max="13619" width="7" style="1" customWidth="1"/>
    <col min="13620" max="13622" width="5.6640625" style="1" customWidth="1"/>
    <col min="13623" max="13623" width="8.6640625" style="1" customWidth="1"/>
    <col min="13624" max="13627" width="3.6640625" style="1" customWidth="1"/>
    <col min="13628" max="13628" width="4.33203125" style="1" customWidth="1"/>
    <col min="13629" max="13629" width="4.5546875" style="1" customWidth="1"/>
    <col min="13630" max="13649" width="3.33203125" style="1" customWidth="1"/>
    <col min="13650" max="13651" width="9.109375" style="1" customWidth="1"/>
    <col min="13652" max="13652" width="16.44140625" style="1" customWidth="1"/>
    <col min="13653" max="13653" width="19.6640625" style="1" customWidth="1"/>
    <col min="13654" max="13654" width="9.6640625" style="1" customWidth="1"/>
    <col min="13655" max="13824" width="0" style="1" hidden="1"/>
    <col min="13825" max="13825" width="3.44140625" style="1" customWidth="1"/>
    <col min="13826" max="13826" width="14.44140625" style="1" customWidth="1"/>
    <col min="13827" max="13827" width="3.6640625" style="1" customWidth="1"/>
    <col min="13828" max="13829" width="4.33203125" style="1" customWidth="1"/>
    <col min="13830" max="13832" width="6.6640625" style="1" customWidth="1"/>
    <col min="13833" max="13833" width="4.88671875" style="1" customWidth="1"/>
    <col min="13834" max="13874" width="3.6640625" style="1" customWidth="1"/>
    <col min="13875" max="13875" width="7" style="1" customWidth="1"/>
    <col min="13876" max="13878" width="5.6640625" style="1" customWidth="1"/>
    <col min="13879" max="13879" width="8.6640625" style="1" customWidth="1"/>
    <col min="13880" max="13883" width="3.6640625" style="1" customWidth="1"/>
    <col min="13884" max="13884" width="4.33203125" style="1" customWidth="1"/>
    <col min="13885" max="13885" width="4.5546875" style="1" customWidth="1"/>
    <col min="13886" max="13905" width="3.33203125" style="1" customWidth="1"/>
    <col min="13906" max="13907" width="9.109375" style="1" customWidth="1"/>
    <col min="13908" max="13908" width="16.44140625" style="1" customWidth="1"/>
    <col min="13909" max="13909" width="19.6640625" style="1" customWidth="1"/>
    <col min="13910" max="13910" width="9.6640625" style="1" customWidth="1"/>
    <col min="13911" max="14080" width="0" style="1" hidden="1"/>
    <col min="14081" max="14081" width="3.44140625" style="1" customWidth="1"/>
    <col min="14082" max="14082" width="14.44140625" style="1" customWidth="1"/>
    <col min="14083" max="14083" width="3.6640625" style="1" customWidth="1"/>
    <col min="14084" max="14085" width="4.33203125" style="1" customWidth="1"/>
    <col min="14086" max="14088" width="6.6640625" style="1" customWidth="1"/>
    <col min="14089" max="14089" width="4.88671875" style="1" customWidth="1"/>
    <col min="14090" max="14130" width="3.6640625" style="1" customWidth="1"/>
    <col min="14131" max="14131" width="7" style="1" customWidth="1"/>
    <col min="14132" max="14134" width="5.6640625" style="1" customWidth="1"/>
    <col min="14135" max="14135" width="8.6640625" style="1" customWidth="1"/>
    <col min="14136" max="14139" width="3.6640625" style="1" customWidth="1"/>
    <col min="14140" max="14140" width="4.33203125" style="1" customWidth="1"/>
    <col min="14141" max="14141" width="4.5546875" style="1" customWidth="1"/>
    <col min="14142" max="14161" width="3.33203125" style="1" customWidth="1"/>
    <col min="14162" max="14163" width="9.109375" style="1" customWidth="1"/>
    <col min="14164" max="14164" width="16.44140625" style="1" customWidth="1"/>
    <col min="14165" max="14165" width="19.6640625" style="1" customWidth="1"/>
    <col min="14166" max="14166" width="9.6640625" style="1" customWidth="1"/>
    <col min="14167" max="14336" width="0" style="1" hidden="1"/>
    <col min="14337" max="14337" width="3.44140625" style="1" customWidth="1"/>
    <col min="14338" max="14338" width="14.44140625" style="1" customWidth="1"/>
    <col min="14339" max="14339" width="3.6640625" style="1" customWidth="1"/>
    <col min="14340" max="14341" width="4.33203125" style="1" customWidth="1"/>
    <col min="14342" max="14344" width="6.6640625" style="1" customWidth="1"/>
    <col min="14345" max="14345" width="4.88671875" style="1" customWidth="1"/>
    <col min="14346" max="14386" width="3.6640625" style="1" customWidth="1"/>
    <col min="14387" max="14387" width="7" style="1" customWidth="1"/>
    <col min="14388" max="14390" width="5.6640625" style="1" customWidth="1"/>
    <col min="14391" max="14391" width="8.6640625" style="1" customWidth="1"/>
    <col min="14392" max="14395" width="3.6640625" style="1" customWidth="1"/>
    <col min="14396" max="14396" width="4.33203125" style="1" customWidth="1"/>
    <col min="14397" max="14397" width="4.5546875" style="1" customWidth="1"/>
    <col min="14398" max="14417" width="3.33203125" style="1" customWidth="1"/>
    <col min="14418" max="14419" width="9.109375" style="1" customWidth="1"/>
    <col min="14420" max="14420" width="16.44140625" style="1" customWidth="1"/>
    <col min="14421" max="14421" width="19.6640625" style="1" customWidth="1"/>
    <col min="14422" max="14422" width="9.6640625" style="1" customWidth="1"/>
    <col min="14423" max="14592" width="0" style="1" hidden="1"/>
    <col min="14593" max="14593" width="3.44140625" style="1" customWidth="1"/>
    <col min="14594" max="14594" width="14.44140625" style="1" customWidth="1"/>
    <col min="14595" max="14595" width="3.6640625" style="1" customWidth="1"/>
    <col min="14596" max="14597" width="4.33203125" style="1" customWidth="1"/>
    <col min="14598" max="14600" width="6.6640625" style="1" customWidth="1"/>
    <col min="14601" max="14601" width="4.88671875" style="1" customWidth="1"/>
    <col min="14602" max="14642" width="3.6640625" style="1" customWidth="1"/>
    <col min="14643" max="14643" width="7" style="1" customWidth="1"/>
    <col min="14644" max="14646" width="5.6640625" style="1" customWidth="1"/>
    <col min="14647" max="14647" width="8.6640625" style="1" customWidth="1"/>
    <col min="14648" max="14651" width="3.6640625" style="1" customWidth="1"/>
    <col min="14652" max="14652" width="4.33203125" style="1" customWidth="1"/>
    <col min="14653" max="14653" width="4.5546875" style="1" customWidth="1"/>
    <col min="14654" max="14673" width="3.33203125" style="1" customWidth="1"/>
    <col min="14674" max="14675" width="9.109375" style="1" customWidth="1"/>
    <col min="14676" max="14676" width="16.44140625" style="1" customWidth="1"/>
    <col min="14677" max="14677" width="19.6640625" style="1" customWidth="1"/>
    <col min="14678" max="14678" width="9.6640625" style="1" customWidth="1"/>
    <col min="14679" max="14848" width="0" style="1" hidden="1"/>
    <col min="14849" max="14849" width="3.44140625" style="1" customWidth="1"/>
    <col min="14850" max="14850" width="14.44140625" style="1" customWidth="1"/>
    <col min="14851" max="14851" width="3.6640625" style="1" customWidth="1"/>
    <col min="14852" max="14853" width="4.33203125" style="1" customWidth="1"/>
    <col min="14854" max="14856" width="6.6640625" style="1" customWidth="1"/>
    <col min="14857" max="14857" width="4.88671875" style="1" customWidth="1"/>
    <col min="14858" max="14898" width="3.6640625" style="1" customWidth="1"/>
    <col min="14899" max="14899" width="7" style="1" customWidth="1"/>
    <col min="14900" max="14902" width="5.6640625" style="1" customWidth="1"/>
    <col min="14903" max="14903" width="8.6640625" style="1" customWidth="1"/>
    <col min="14904" max="14907" width="3.6640625" style="1" customWidth="1"/>
    <col min="14908" max="14908" width="4.33203125" style="1" customWidth="1"/>
    <col min="14909" max="14909" width="4.5546875" style="1" customWidth="1"/>
    <col min="14910" max="14929" width="3.33203125" style="1" customWidth="1"/>
    <col min="14930" max="14931" width="9.109375" style="1" customWidth="1"/>
    <col min="14932" max="14932" width="16.44140625" style="1" customWidth="1"/>
    <col min="14933" max="14933" width="19.6640625" style="1" customWidth="1"/>
    <col min="14934" max="14934" width="9.6640625" style="1" customWidth="1"/>
    <col min="14935" max="15104" width="0" style="1" hidden="1"/>
    <col min="15105" max="15105" width="3.44140625" style="1" customWidth="1"/>
    <col min="15106" max="15106" width="14.44140625" style="1" customWidth="1"/>
    <col min="15107" max="15107" width="3.6640625" style="1" customWidth="1"/>
    <col min="15108" max="15109" width="4.33203125" style="1" customWidth="1"/>
    <col min="15110" max="15112" width="6.6640625" style="1" customWidth="1"/>
    <col min="15113" max="15113" width="4.88671875" style="1" customWidth="1"/>
    <col min="15114" max="15154" width="3.6640625" style="1" customWidth="1"/>
    <col min="15155" max="15155" width="7" style="1" customWidth="1"/>
    <col min="15156" max="15158" width="5.6640625" style="1" customWidth="1"/>
    <col min="15159" max="15159" width="8.6640625" style="1" customWidth="1"/>
    <col min="15160" max="15163" width="3.6640625" style="1" customWidth="1"/>
    <col min="15164" max="15164" width="4.33203125" style="1" customWidth="1"/>
    <col min="15165" max="15165" width="4.5546875" style="1" customWidth="1"/>
    <col min="15166" max="15185" width="3.33203125" style="1" customWidth="1"/>
    <col min="15186" max="15187" width="9.109375" style="1" customWidth="1"/>
    <col min="15188" max="15188" width="16.44140625" style="1" customWidth="1"/>
    <col min="15189" max="15189" width="19.6640625" style="1" customWidth="1"/>
    <col min="15190" max="15190" width="9.6640625" style="1" customWidth="1"/>
    <col min="15191" max="15360" width="0" style="1" hidden="1"/>
    <col min="15361" max="15361" width="3.44140625" style="1" customWidth="1"/>
    <col min="15362" max="15362" width="14.44140625" style="1" customWidth="1"/>
    <col min="15363" max="15363" width="3.6640625" style="1" customWidth="1"/>
    <col min="15364" max="15365" width="4.33203125" style="1" customWidth="1"/>
    <col min="15366" max="15368" width="6.6640625" style="1" customWidth="1"/>
    <col min="15369" max="15369" width="4.88671875" style="1" customWidth="1"/>
    <col min="15370" max="15410" width="3.6640625" style="1" customWidth="1"/>
    <col min="15411" max="15411" width="7" style="1" customWidth="1"/>
    <col min="15412" max="15414" width="5.6640625" style="1" customWidth="1"/>
    <col min="15415" max="15415" width="8.6640625" style="1" customWidth="1"/>
    <col min="15416" max="15419" width="3.6640625" style="1" customWidth="1"/>
    <col min="15420" max="15420" width="4.33203125" style="1" customWidth="1"/>
    <col min="15421" max="15421" width="4.5546875" style="1" customWidth="1"/>
    <col min="15422" max="15441" width="3.33203125" style="1" customWidth="1"/>
    <col min="15442" max="15443" width="9.109375" style="1" customWidth="1"/>
    <col min="15444" max="15444" width="16.44140625" style="1" customWidth="1"/>
    <col min="15445" max="15445" width="19.6640625" style="1" customWidth="1"/>
    <col min="15446" max="15446" width="9.6640625" style="1" customWidth="1"/>
    <col min="15447" max="15616" width="0" style="1" hidden="1"/>
    <col min="15617" max="15617" width="3.44140625" style="1" customWidth="1"/>
    <col min="15618" max="15618" width="14.44140625" style="1" customWidth="1"/>
    <col min="15619" max="15619" width="3.6640625" style="1" customWidth="1"/>
    <col min="15620" max="15621" width="4.33203125" style="1" customWidth="1"/>
    <col min="15622" max="15624" width="6.6640625" style="1" customWidth="1"/>
    <col min="15625" max="15625" width="4.88671875" style="1" customWidth="1"/>
    <col min="15626" max="15666" width="3.6640625" style="1" customWidth="1"/>
    <col min="15667" max="15667" width="7" style="1" customWidth="1"/>
    <col min="15668" max="15670" width="5.6640625" style="1" customWidth="1"/>
    <col min="15671" max="15671" width="8.6640625" style="1" customWidth="1"/>
    <col min="15672" max="15675" width="3.6640625" style="1" customWidth="1"/>
    <col min="15676" max="15676" width="4.33203125" style="1" customWidth="1"/>
    <col min="15677" max="15677" width="4.5546875" style="1" customWidth="1"/>
    <col min="15678" max="15697" width="3.33203125" style="1" customWidth="1"/>
    <col min="15698" max="15699" width="9.109375" style="1" customWidth="1"/>
    <col min="15700" max="15700" width="16.44140625" style="1" customWidth="1"/>
    <col min="15701" max="15701" width="19.6640625" style="1" customWidth="1"/>
    <col min="15702" max="15702" width="9.6640625" style="1" customWidth="1"/>
    <col min="15703" max="15872" width="0" style="1" hidden="1"/>
    <col min="15873" max="15873" width="3.44140625" style="1" customWidth="1"/>
    <col min="15874" max="15874" width="14.44140625" style="1" customWidth="1"/>
    <col min="15875" max="15875" width="3.6640625" style="1" customWidth="1"/>
    <col min="15876" max="15877" width="4.33203125" style="1" customWidth="1"/>
    <col min="15878" max="15880" width="6.6640625" style="1" customWidth="1"/>
    <col min="15881" max="15881" width="4.88671875" style="1" customWidth="1"/>
    <col min="15882" max="15922" width="3.6640625" style="1" customWidth="1"/>
    <col min="15923" max="15923" width="7" style="1" customWidth="1"/>
    <col min="15924" max="15926" width="5.6640625" style="1" customWidth="1"/>
    <col min="15927" max="15927" width="8.6640625" style="1" customWidth="1"/>
    <col min="15928" max="15931" width="3.6640625" style="1" customWidth="1"/>
    <col min="15932" max="15932" width="4.33203125" style="1" customWidth="1"/>
    <col min="15933" max="15933" width="4.5546875" style="1" customWidth="1"/>
    <col min="15934" max="15953" width="3.33203125" style="1" customWidth="1"/>
    <col min="15954" max="15955" width="9.109375" style="1" customWidth="1"/>
    <col min="15956" max="15956" width="16.44140625" style="1" customWidth="1"/>
    <col min="15957" max="15957" width="19.6640625" style="1" customWidth="1"/>
    <col min="15958" max="15958" width="9.6640625" style="1" customWidth="1"/>
    <col min="15959" max="16128" width="0" style="1" hidden="1"/>
    <col min="16129" max="16129" width="3.44140625" style="1" customWidth="1"/>
    <col min="16130" max="16130" width="14.44140625" style="1" customWidth="1"/>
    <col min="16131" max="16131" width="3.6640625" style="1" customWidth="1"/>
    <col min="16132" max="16133" width="4.33203125" style="1" customWidth="1"/>
    <col min="16134" max="16136" width="6.6640625" style="1" customWidth="1"/>
    <col min="16137" max="16137" width="4.88671875" style="1" customWidth="1"/>
    <col min="16138" max="16178" width="3.6640625" style="1" customWidth="1"/>
    <col min="16179" max="16179" width="7" style="1" customWidth="1"/>
    <col min="16180" max="16182" width="5.6640625" style="1" customWidth="1"/>
    <col min="16183" max="16183" width="8.6640625" style="1" customWidth="1"/>
    <col min="16184" max="16187" width="3.6640625" style="1" customWidth="1"/>
    <col min="16188" max="16188" width="4.33203125" style="1" customWidth="1"/>
    <col min="16189" max="16189" width="4.5546875" style="1" customWidth="1"/>
    <col min="16190" max="16209" width="3.33203125" style="1" customWidth="1"/>
    <col min="16210" max="16211" width="9.109375" style="1" customWidth="1"/>
    <col min="16212" max="16212" width="16.44140625" style="1" customWidth="1"/>
    <col min="16213" max="16213" width="19.6640625" style="1" customWidth="1"/>
    <col min="16214" max="16214" width="9.6640625" style="1" customWidth="1"/>
    <col min="16215" max="16384" width="0" style="1" hidden="1"/>
  </cols>
  <sheetData>
    <row r="1" spans="1:85" ht="24.75" customHeight="1" thickTop="1" x14ac:dyDescent="0.5">
      <c r="B1" s="2"/>
      <c r="C1" s="3" t="s">
        <v>0</v>
      </c>
      <c r="D1" s="4"/>
      <c r="E1" s="5"/>
      <c r="F1" s="5" t="s">
        <v>246</v>
      </c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67">
        <v>42401</v>
      </c>
      <c r="T1" s="1086"/>
      <c r="U1" s="1086"/>
      <c r="V1" s="1086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86" t="s">
        <v>2</v>
      </c>
      <c r="CE1" s="987"/>
      <c r="CF1" s="988"/>
      <c r="CG1" s="10" t="s">
        <v>3</v>
      </c>
    </row>
    <row r="2" spans="1:85" ht="30.6" thickBot="1" x14ac:dyDescent="0.55000000000000004">
      <c r="B2" s="11"/>
      <c r="C2" s="12" t="s">
        <v>4</v>
      </c>
      <c r="D2" s="13"/>
      <c r="E2" s="14"/>
      <c r="F2" s="14" t="s">
        <v>247</v>
      </c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69">
        <v>42401</v>
      </c>
      <c r="T2" s="970"/>
      <c r="U2" s="970"/>
      <c r="V2" s="970"/>
      <c r="W2" s="16"/>
      <c r="X2" s="1044" t="s">
        <v>5</v>
      </c>
      <c r="Y2" s="1045"/>
      <c r="Z2" s="1045"/>
      <c r="AA2" s="1045"/>
      <c r="AB2" s="1045"/>
      <c r="AC2" s="1045"/>
      <c r="AD2" s="1045"/>
      <c r="AE2" s="1045"/>
      <c r="AF2" s="1045"/>
      <c r="AG2" s="1045"/>
      <c r="AH2" s="1045"/>
      <c r="AI2" s="1045"/>
      <c r="AJ2" s="1045"/>
      <c r="AK2" s="1045"/>
      <c r="AL2" s="1045"/>
      <c r="AM2" s="1045"/>
      <c r="AN2" s="1045"/>
      <c r="AO2" s="1045"/>
      <c r="AP2" s="1045"/>
      <c r="AQ2" s="1045"/>
      <c r="AR2" s="1045"/>
      <c r="AS2" s="1045"/>
      <c r="AT2" s="1045"/>
      <c r="AU2" s="1045"/>
      <c r="AV2" s="1045"/>
      <c r="AW2" s="1045"/>
      <c r="AX2" s="1045"/>
      <c r="AY2" s="1045"/>
      <c r="AZ2" s="1045"/>
      <c r="BA2" s="1045"/>
      <c r="BB2" s="1045"/>
      <c r="BC2" s="1045"/>
      <c r="BD2" s="1045"/>
      <c r="BE2" s="1045"/>
      <c r="BF2" s="1045"/>
      <c r="BG2" s="1045"/>
      <c r="BH2" s="1045"/>
      <c r="BI2" s="1045"/>
      <c r="BJ2" s="1045"/>
      <c r="BK2" s="1045"/>
      <c r="BL2" s="1045"/>
      <c r="BM2" s="1045"/>
      <c r="BN2" s="1045"/>
      <c r="BO2" s="1045"/>
      <c r="BP2" s="1045"/>
      <c r="BQ2" s="1045"/>
      <c r="BR2" s="1045"/>
      <c r="BS2" s="1045"/>
      <c r="BT2" s="1045"/>
      <c r="BU2" s="1045"/>
      <c r="BV2" s="17"/>
      <c r="BW2" s="17"/>
      <c r="BX2" s="17"/>
      <c r="BY2" s="17"/>
      <c r="BZ2" s="17"/>
      <c r="CA2" s="17"/>
      <c r="CB2" s="17"/>
      <c r="CC2" s="18"/>
      <c r="CD2" s="989" t="s">
        <v>218</v>
      </c>
      <c r="CE2" s="990"/>
      <c r="CF2" s="991"/>
      <c r="CG2" s="19" t="s">
        <v>245</v>
      </c>
    </row>
    <row r="3" spans="1:85" ht="13.5" customHeight="1" thickBot="1" x14ac:dyDescent="0.3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1046" t="s">
        <v>6</v>
      </c>
      <c r="Y3" s="1046"/>
      <c r="Z3" s="1046"/>
      <c r="AA3" s="1046"/>
      <c r="AB3" s="1046"/>
      <c r="AC3" s="1046"/>
      <c r="AD3" s="1046"/>
      <c r="AE3" s="1046"/>
      <c r="AF3" s="1046"/>
      <c r="AG3" s="1046"/>
      <c r="AH3" s="1046"/>
      <c r="AI3" s="1046"/>
      <c r="AJ3" s="1046"/>
      <c r="AK3" s="1046"/>
      <c r="AL3" s="1046"/>
      <c r="AM3" s="1046"/>
      <c r="AN3" s="1046"/>
      <c r="AO3" s="1046"/>
      <c r="AP3" s="1046"/>
      <c r="AQ3" s="1046"/>
      <c r="AR3" s="1046"/>
      <c r="AS3" s="1046"/>
      <c r="AT3" s="1046"/>
      <c r="AU3" s="1046"/>
      <c r="AV3" s="1046"/>
      <c r="AW3" s="1046"/>
      <c r="AX3" s="1046"/>
      <c r="AY3" s="1046"/>
      <c r="AZ3" s="1046"/>
      <c r="BA3" s="1046"/>
      <c r="BB3" s="1046"/>
      <c r="BC3" s="1046"/>
      <c r="BD3" s="1046"/>
      <c r="BE3" s="1046"/>
      <c r="BF3" s="1046"/>
      <c r="BG3" s="1046"/>
      <c r="BH3" s="1046"/>
      <c r="BI3" s="1046"/>
      <c r="BJ3" s="1046"/>
      <c r="BK3" s="1046"/>
      <c r="BL3" s="1046"/>
      <c r="BM3" s="1046"/>
      <c r="BN3" s="1046"/>
      <c r="BO3" s="1046"/>
      <c r="BP3" s="1046"/>
      <c r="BQ3" s="1046"/>
      <c r="BR3" s="1046"/>
      <c r="BS3" s="1046"/>
      <c r="BT3" s="1046"/>
      <c r="BU3" s="1046"/>
      <c r="CD3" s="26"/>
      <c r="CE3" s="27"/>
      <c r="CF3" s="27"/>
      <c r="CG3" s="28"/>
    </row>
    <row r="4" spans="1:85" ht="33.6" x14ac:dyDescent="0.65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1046"/>
      <c r="Y4" s="1046"/>
      <c r="Z4" s="1046"/>
      <c r="AA4" s="1046"/>
      <c r="AB4" s="1046"/>
      <c r="AC4" s="1046"/>
      <c r="AD4" s="1046"/>
      <c r="AE4" s="1046"/>
      <c r="AF4" s="1046"/>
      <c r="AG4" s="1046"/>
      <c r="AH4" s="1046"/>
      <c r="AI4" s="1046"/>
      <c r="AJ4" s="1046"/>
      <c r="AK4" s="1046"/>
      <c r="AL4" s="1046"/>
      <c r="AM4" s="1046"/>
      <c r="AN4" s="1046"/>
      <c r="AO4" s="1046"/>
      <c r="AP4" s="1046"/>
      <c r="AQ4" s="1046"/>
      <c r="AR4" s="1046"/>
      <c r="AS4" s="1046"/>
      <c r="AT4" s="1046"/>
      <c r="AU4" s="1046"/>
      <c r="AV4" s="1046"/>
      <c r="AW4" s="1046"/>
      <c r="AX4" s="1046"/>
      <c r="AY4" s="1046"/>
      <c r="AZ4" s="1046"/>
      <c r="BA4" s="1046"/>
      <c r="BB4" s="1046"/>
      <c r="BC4" s="1046"/>
      <c r="BD4" s="1046"/>
      <c r="BE4" s="1046"/>
      <c r="BF4" s="1046"/>
      <c r="BG4" s="1046"/>
      <c r="BH4" s="1046"/>
      <c r="BI4" s="1046"/>
      <c r="BJ4" s="1046"/>
      <c r="BK4" s="1046"/>
      <c r="BL4" s="1046"/>
      <c r="BM4" s="1046"/>
      <c r="BN4" s="1046"/>
      <c r="BO4" s="1046"/>
      <c r="BP4" s="1046"/>
      <c r="BQ4" s="1046"/>
      <c r="BR4" s="1046"/>
      <c r="BS4" s="1046"/>
      <c r="BT4" s="1046"/>
      <c r="BU4" s="1046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5">
      <c r="B5" s="992"/>
      <c r="C5" s="993"/>
      <c r="D5" s="993"/>
      <c r="E5" s="993"/>
      <c r="F5" s="993"/>
      <c r="G5" s="993"/>
      <c r="H5" s="993"/>
      <c r="I5" s="993"/>
      <c r="J5" s="993"/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993"/>
      <c r="AA5" s="993"/>
      <c r="AB5" s="993"/>
      <c r="AC5" s="993"/>
      <c r="AD5" s="993"/>
      <c r="AE5" s="993"/>
      <c r="AF5" s="993"/>
      <c r="AG5" s="993"/>
      <c r="AH5" s="993"/>
      <c r="AI5" s="993"/>
      <c r="AJ5" s="993"/>
      <c r="AK5" s="993"/>
      <c r="AL5" s="993"/>
      <c r="AM5" s="993"/>
      <c r="AN5" s="993"/>
      <c r="AO5" s="993"/>
      <c r="AP5" s="993"/>
      <c r="AQ5" s="993"/>
      <c r="AR5" s="993"/>
      <c r="AS5" s="993"/>
      <c r="AT5" s="993"/>
      <c r="AU5" s="993"/>
      <c r="AV5" s="993"/>
      <c r="AW5" s="993"/>
      <c r="AX5" s="993"/>
      <c r="AY5" s="993"/>
      <c r="AZ5" s="993"/>
      <c r="BA5" s="993"/>
      <c r="BB5" s="993"/>
      <c r="BC5" s="993"/>
      <c r="BD5" s="993"/>
      <c r="BE5" s="993"/>
      <c r="BF5" s="993"/>
      <c r="BG5" s="993"/>
      <c r="BH5" s="993"/>
      <c r="BI5" s="993"/>
      <c r="BJ5" s="993"/>
      <c r="BK5" s="993"/>
      <c r="BL5" s="993"/>
      <c r="BM5" s="993"/>
      <c r="BN5" s="993"/>
      <c r="BO5" s="993"/>
      <c r="BP5" s="993"/>
      <c r="BQ5" s="993"/>
      <c r="BR5" s="993"/>
      <c r="BS5" s="993"/>
      <c r="BT5" s="993"/>
      <c r="BU5" s="993"/>
      <c r="BV5" s="993"/>
      <c r="BW5" s="993"/>
      <c r="BX5" s="993"/>
      <c r="BY5" s="993"/>
      <c r="BZ5" s="993"/>
      <c r="CA5" s="993"/>
      <c r="CB5" s="993"/>
      <c r="CC5" s="993"/>
      <c r="CD5" s="993"/>
      <c r="CE5" s="993"/>
      <c r="CF5" s="993"/>
      <c r="CG5" s="994"/>
    </row>
    <row r="6" spans="1:85" ht="23.25" customHeight="1" thickBot="1" x14ac:dyDescent="0.55000000000000004">
      <c r="B6" s="974" t="s">
        <v>7</v>
      </c>
      <c r="C6" s="975"/>
      <c r="D6" s="975"/>
      <c r="E6" s="975"/>
      <c r="F6" s="975"/>
      <c r="G6" s="975"/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  <c r="AN6" s="975"/>
      <c r="AO6" s="975"/>
      <c r="AP6" s="975"/>
      <c r="AQ6" s="975"/>
      <c r="AR6" s="975"/>
      <c r="AS6" s="975"/>
      <c r="AT6" s="975"/>
      <c r="AU6" s="975"/>
      <c r="AV6" s="975"/>
      <c r="AW6" s="975"/>
      <c r="AX6" s="975"/>
      <c r="AY6" s="975"/>
      <c r="AZ6" s="975"/>
      <c r="BA6" s="975"/>
      <c r="BB6" s="975"/>
      <c r="BC6" s="975"/>
      <c r="BD6" s="975"/>
      <c r="BE6" s="975"/>
      <c r="BF6" s="975"/>
      <c r="BG6" s="975"/>
      <c r="BH6" s="975"/>
      <c r="BI6" s="975"/>
      <c r="BJ6" s="975"/>
      <c r="BK6" s="975"/>
      <c r="BL6" s="975"/>
      <c r="BM6" s="975"/>
      <c r="BN6" s="975"/>
      <c r="BO6" s="975"/>
      <c r="BP6" s="975"/>
      <c r="BQ6" s="975"/>
      <c r="BR6" s="975"/>
      <c r="BS6" s="975"/>
      <c r="BT6" s="975"/>
      <c r="BU6" s="975"/>
      <c r="BV6" s="975"/>
      <c r="BW6" s="975"/>
      <c r="BX6" s="975"/>
      <c r="BY6" s="975"/>
      <c r="BZ6" s="975"/>
      <c r="CA6" s="975"/>
      <c r="CB6" s="975"/>
      <c r="CC6" s="975"/>
      <c r="CD6" s="975"/>
      <c r="CE6" s="975"/>
      <c r="CF6" s="975"/>
      <c r="CG6" s="976"/>
    </row>
    <row r="7" spans="1:85" s="34" customFormat="1" ht="84" customHeight="1" thickBot="1" x14ac:dyDescent="0.35">
      <c r="B7" s="1000" t="s">
        <v>8</v>
      </c>
      <c r="C7" s="1020" t="s">
        <v>9</v>
      </c>
      <c r="D7" s="1002" t="s">
        <v>10</v>
      </c>
      <c r="E7" s="1003"/>
      <c r="F7" s="1047" t="s">
        <v>11</v>
      </c>
      <c r="G7" s="1025" t="s">
        <v>12</v>
      </c>
      <c r="H7" s="1025" t="s">
        <v>12</v>
      </c>
      <c r="I7" s="1025" t="s">
        <v>13</v>
      </c>
      <c r="J7" s="977" t="s">
        <v>73</v>
      </c>
      <c r="K7" s="978"/>
      <c r="L7" s="978"/>
      <c r="M7" s="978"/>
      <c r="N7" s="978"/>
      <c r="O7" s="978"/>
      <c r="P7" s="978"/>
      <c r="Q7" s="978"/>
      <c r="R7" s="978"/>
      <c r="S7" s="978"/>
      <c r="T7" s="978"/>
      <c r="U7" s="979"/>
      <c r="V7" s="956" t="s">
        <v>15</v>
      </c>
      <c r="W7" s="921"/>
      <c r="X7" s="921"/>
      <c r="Y7" s="921"/>
      <c r="Z7" s="921"/>
      <c r="AA7" s="921"/>
      <c r="AB7" s="921"/>
      <c r="AC7" s="1030"/>
      <c r="AD7" s="977" t="s">
        <v>16</v>
      </c>
      <c r="AE7" s="936"/>
      <c r="AF7" s="936"/>
      <c r="AG7" s="936"/>
      <c r="AH7" s="936"/>
      <c r="AI7" s="936"/>
      <c r="AJ7" s="936"/>
      <c r="AK7" s="937"/>
      <c r="AL7" s="977" t="s">
        <v>17</v>
      </c>
      <c r="AM7" s="978"/>
      <c r="AN7" s="978"/>
      <c r="AO7" s="978"/>
      <c r="AP7" s="978"/>
      <c r="AQ7" s="978"/>
      <c r="AR7" s="978"/>
      <c r="AS7" s="979"/>
      <c r="AT7" s="926" t="s">
        <v>18</v>
      </c>
      <c r="AU7" s="930" t="s">
        <v>19</v>
      </c>
      <c r="AV7" s="933" t="s">
        <v>19</v>
      </c>
      <c r="AW7" s="933" t="s">
        <v>20</v>
      </c>
      <c r="AX7" s="940" t="s">
        <v>21</v>
      </c>
      <c r="AY7" s="1073" t="s">
        <v>22</v>
      </c>
      <c r="AZ7" s="1075"/>
      <c r="BA7" s="1052" t="s">
        <v>23</v>
      </c>
      <c r="BB7" s="1053"/>
      <c r="BC7" s="1003"/>
      <c r="BD7" s="1069" t="s">
        <v>24</v>
      </c>
      <c r="BE7" s="956" t="s">
        <v>25</v>
      </c>
      <c r="BF7" s="921"/>
      <c r="BG7" s="1061"/>
      <c r="BH7" s="1077" t="s">
        <v>26</v>
      </c>
      <c r="BI7" s="979"/>
      <c r="BJ7" s="926" t="s">
        <v>27</v>
      </c>
      <c r="BK7" s="930" t="s">
        <v>180</v>
      </c>
      <c r="BL7" s="930" t="s">
        <v>28</v>
      </c>
      <c r="BM7" s="930" t="s">
        <v>29</v>
      </c>
      <c r="BN7" s="930" t="s">
        <v>30</v>
      </c>
      <c r="BO7" s="930" t="s">
        <v>31</v>
      </c>
      <c r="BP7" s="930" t="s">
        <v>32</v>
      </c>
      <c r="BQ7" s="930" t="s">
        <v>33</v>
      </c>
      <c r="BR7" s="930" t="s">
        <v>34</v>
      </c>
      <c r="BS7" s="930" t="s">
        <v>35</v>
      </c>
      <c r="BT7" s="1085" t="s">
        <v>219</v>
      </c>
      <c r="BU7" s="1085" t="s">
        <v>220</v>
      </c>
      <c r="BV7" s="930"/>
      <c r="BW7" s="933"/>
      <c r="BX7" s="926" t="s">
        <v>74</v>
      </c>
      <c r="BY7" s="930"/>
      <c r="BZ7" s="940"/>
      <c r="CA7" s="950" t="s">
        <v>37</v>
      </c>
      <c r="CB7" s="951"/>
      <c r="CC7" s="952"/>
      <c r="CD7" s="917" t="s">
        <v>38</v>
      </c>
      <c r="CE7" s="917" t="s">
        <v>39</v>
      </c>
      <c r="CF7" s="1042" t="s">
        <v>40</v>
      </c>
      <c r="CG7" s="1043"/>
    </row>
    <row r="8" spans="1:85" s="34" customFormat="1" ht="64.5" customHeight="1" thickBot="1" x14ac:dyDescent="0.35">
      <c r="B8" s="1001"/>
      <c r="C8" s="1022"/>
      <c r="D8" s="1004"/>
      <c r="E8" s="1005"/>
      <c r="F8" s="1048"/>
      <c r="G8" s="1026"/>
      <c r="H8" s="1026"/>
      <c r="I8" s="1026"/>
      <c r="J8" s="980"/>
      <c r="K8" s="981"/>
      <c r="L8" s="981"/>
      <c r="M8" s="981"/>
      <c r="N8" s="981"/>
      <c r="O8" s="981"/>
      <c r="P8" s="981"/>
      <c r="Q8" s="981"/>
      <c r="R8" s="981"/>
      <c r="S8" s="981"/>
      <c r="T8" s="981"/>
      <c r="U8" s="982"/>
      <c r="V8" s="1031"/>
      <c r="W8" s="1032"/>
      <c r="X8" s="1032"/>
      <c r="Y8" s="1032"/>
      <c r="Z8" s="1032"/>
      <c r="AA8" s="1032"/>
      <c r="AB8" s="1032"/>
      <c r="AC8" s="1033"/>
      <c r="AD8" s="1063"/>
      <c r="AE8" s="1064"/>
      <c r="AF8" s="1064"/>
      <c r="AG8" s="1064"/>
      <c r="AH8" s="1064"/>
      <c r="AI8" s="1064"/>
      <c r="AJ8" s="1064"/>
      <c r="AK8" s="1065"/>
      <c r="AL8" s="980"/>
      <c r="AM8" s="981"/>
      <c r="AN8" s="981"/>
      <c r="AO8" s="981"/>
      <c r="AP8" s="981"/>
      <c r="AQ8" s="981"/>
      <c r="AR8" s="981"/>
      <c r="AS8" s="982"/>
      <c r="AT8" s="941"/>
      <c r="AU8" s="931"/>
      <c r="AV8" s="934"/>
      <c r="AW8" s="934"/>
      <c r="AX8" s="942"/>
      <c r="AY8" s="956" t="s">
        <v>41</v>
      </c>
      <c r="AZ8" s="1061"/>
      <c r="BA8" s="1054"/>
      <c r="BB8" s="1055"/>
      <c r="BC8" s="1015"/>
      <c r="BD8" s="1070"/>
      <c r="BE8" s="1031"/>
      <c r="BF8" s="1032"/>
      <c r="BG8" s="1076"/>
      <c r="BH8" s="983"/>
      <c r="BI8" s="985"/>
      <c r="BJ8" s="941"/>
      <c r="BK8" s="931"/>
      <c r="BL8" s="931"/>
      <c r="BM8" s="931"/>
      <c r="BN8" s="931"/>
      <c r="BO8" s="931"/>
      <c r="BP8" s="931"/>
      <c r="BQ8" s="931"/>
      <c r="BR8" s="931"/>
      <c r="BS8" s="931"/>
      <c r="BT8" s="931"/>
      <c r="BU8" s="931"/>
      <c r="BV8" s="931"/>
      <c r="BW8" s="934"/>
      <c r="BX8" s="941"/>
      <c r="BY8" s="931"/>
      <c r="BZ8" s="942"/>
      <c r="CA8" s="953"/>
      <c r="CB8" s="954"/>
      <c r="CC8" s="955"/>
      <c r="CD8" s="918"/>
      <c r="CE8" s="918"/>
      <c r="CF8" s="1037" t="s">
        <v>42</v>
      </c>
      <c r="CG8" s="1039" t="s">
        <v>43</v>
      </c>
    </row>
    <row r="9" spans="1:85" s="34" customFormat="1" ht="14.4" thickBot="1" x14ac:dyDescent="0.35">
      <c r="B9" s="35"/>
      <c r="C9" s="1022"/>
      <c r="D9" s="1004"/>
      <c r="E9" s="1005"/>
      <c r="F9" s="1048"/>
      <c r="G9" s="1026"/>
      <c r="H9" s="1026"/>
      <c r="I9" s="1026"/>
      <c r="J9" s="983"/>
      <c r="K9" s="984"/>
      <c r="L9" s="984"/>
      <c r="M9" s="984"/>
      <c r="N9" s="984"/>
      <c r="O9" s="984"/>
      <c r="P9" s="984"/>
      <c r="Q9" s="984"/>
      <c r="R9" s="1008"/>
      <c r="S9" s="1008"/>
      <c r="T9" s="1008"/>
      <c r="U9" s="982"/>
      <c r="V9" s="1034"/>
      <c r="W9" s="1035"/>
      <c r="X9" s="1035"/>
      <c r="Y9" s="1035"/>
      <c r="Z9" s="1035"/>
      <c r="AA9" s="1035"/>
      <c r="AB9" s="1035"/>
      <c r="AC9" s="1036"/>
      <c r="AD9" s="1066"/>
      <c r="AE9" s="938"/>
      <c r="AF9" s="938"/>
      <c r="AG9" s="938"/>
      <c r="AH9" s="938"/>
      <c r="AI9" s="938"/>
      <c r="AJ9" s="938"/>
      <c r="AK9" s="939"/>
      <c r="AL9" s="983"/>
      <c r="AM9" s="984"/>
      <c r="AN9" s="984"/>
      <c r="AO9" s="984"/>
      <c r="AP9" s="984"/>
      <c r="AQ9" s="984"/>
      <c r="AR9" s="984"/>
      <c r="AS9" s="985"/>
      <c r="AT9" s="941"/>
      <c r="AU9" s="931"/>
      <c r="AV9" s="934"/>
      <c r="AW9" s="934"/>
      <c r="AX9" s="942"/>
      <c r="AY9" s="1034"/>
      <c r="AZ9" s="1062"/>
      <c r="BA9" s="917" t="s">
        <v>44</v>
      </c>
      <c r="BB9" s="936" t="s">
        <v>45</v>
      </c>
      <c r="BC9" s="937"/>
      <c r="BD9" s="1070"/>
      <c r="BE9" s="1031"/>
      <c r="BF9" s="1032"/>
      <c r="BG9" s="1076"/>
      <c r="BH9" s="1078" t="s">
        <v>46</v>
      </c>
      <c r="BI9" s="1081" t="s">
        <v>47</v>
      </c>
      <c r="BJ9" s="941"/>
      <c r="BK9" s="931"/>
      <c r="BL9" s="931"/>
      <c r="BM9" s="931"/>
      <c r="BN9" s="931"/>
      <c r="BO9" s="931"/>
      <c r="BP9" s="931"/>
      <c r="BQ9" s="931"/>
      <c r="BR9" s="931"/>
      <c r="BS9" s="931"/>
      <c r="BT9" s="931"/>
      <c r="BU9" s="931"/>
      <c r="BV9" s="931"/>
      <c r="BW9" s="934"/>
      <c r="BX9" s="941"/>
      <c r="BY9" s="931"/>
      <c r="BZ9" s="942"/>
      <c r="CA9" s="953"/>
      <c r="CB9" s="954"/>
      <c r="CC9" s="955"/>
      <c r="CD9" s="918"/>
      <c r="CE9" s="918"/>
      <c r="CF9" s="1037"/>
      <c r="CG9" s="1040"/>
    </row>
    <row r="10" spans="1:85" s="34" customFormat="1" ht="14.4" thickBot="1" x14ac:dyDescent="0.35">
      <c r="B10" s="39"/>
      <c r="C10" s="1022"/>
      <c r="D10" s="1004"/>
      <c r="E10" s="1005"/>
      <c r="F10" s="1048"/>
      <c r="G10" s="1026"/>
      <c r="H10" s="1026"/>
      <c r="I10" s="1026"/>
      <c r="J10" s="995">
        <v>12</v>
      </c>
      <c r="K10" s="923">
        <v>15</v>
      </c>
      <c r="L10" s="923">
        <v>18</v>
      </c>
      <c r="M10" s="923">
        <v>24</v>
      </c>
      <c r="N10" s="923">
        <v>30</v>
      </c>
      <c r="O10" s="923">
        <v>36</v>
      </c>
      <c r="P10" s="923">
        <v>42</v>
      </c>
      <c r="Q10" s="1058">
        <v>48</v>
      </c>
      <c r="R10" s="1009" t="s">
        <v>48</v>
      </c>
      <c r="S10" s="1012" t="s">
        <v>49</v>
      </c>
      <c r="T10" s="1012" t="s">
        <v>50</v>
      </c>
      <c r="U10" s="1003" t="s">
        <v>51</v>
      </c>
      <c r="V10" s="971">
        <v>12</v>
      </c>
      <c r="W10" s="923">
        <v>15</v>
      </c>
      <c r="X10" s="923">
        <v>18</v>
      </c>
      <c r="Y10" s="923">
        <v>24</v>
      </c>
      <c r="Z10" s="923">
        <v>30</v>
      </c>
      <c r="AA10" s="923">
        <v>36</v>
      </c>
      <c r="AB10" s="923">
        <v>42</v>
      </c>
      <c r="AC10" s="1058">
        <v>48</v>
      </c>
      <c r="AD10" s="995">
        <v>12</v>
      </c>
      <c r="AE10" s="923">
        <v>15</v>
      </c>
      <c r="AF10" s="923">
        <v>18</v>
      </c>
      <c r="AG10" s="923">
        <v>24</v>
      </c>
      <c r="AH10" s="923">
        <v>30</v>
      </c>
      <c r="AI10" s="923">
        <v>36</v>
      </c>
      <c r="AJ10" s="923">
        <v>42</v>
      </c>
      <c r="AK10" s="964">
        <v>48</v>
      </c>
      <c r="AL10" s="995">
        <v>12</v>
      </c>
      <c r="AM10" s="923">
        <v>15</v>
      </c>
      <c r="AN10" s="923">
        <v>18</v>
      </c>
      <c r="AO10" s="923">
        <v>24</v>
      </c>
      <c r="AP10" s="923">
        <v>30</v>
      </c>
      <c r="AQ10" s="923">
        <v>36</v>
      </c>
      <c r="AR10" s="923">
        <v>42</v>
      </c>
      <c r="AS10" s="964">
        <v>48</v>
      </c>
      <c r="AT10" s="941"/>
      <c r="AU10" s="931"/>
      <c r="AV10" s="934"/>
      <c r="AW10" s="934"/>
      <c r="AX10" s="942"/>
      <c r="AY10" s="956" t="s">
        <v>52</v>
      </c>
      <c r="AZ10" s="1061"/>
      <c r="BA10" s="918"/>
      <c r="BB10" s="938"/>
      <c r="BC10" s="939"/>
      <c r="BD10" s="1070"/>
      <c r="BE10" s="1031"/>
      <c r="BF10" s="1032"/>
      <c r="BG10" s="1076"/>
      <c r="BH10" s="1079"/>
      <c r="BI10" s="1081"/>
      <c r="BJ10" s="941"/>
      <c r="BK10" s="931"/>
      <c r="BL10" s="931"/>
      <c r="BM10" s="931"/>
      <c r="BN10" s="931"/>
      <c r="BO10" s="931"/>
      <c r="BP10" s="931"/>
      <c r="BQ10" s="931"/>
      <c r="BR10" s="931"/>
      <c r="BS10" s="931"/>
      <c r="BT10" s="931"/>
      <c r="BU10" s="931"/>
      <c r="BV10" s="931"/>
      <c r="BW10" s="934"/>
      <c r="BX10" s="941"/>
      <c r="BY10" s="931"/>
      <c r="BZ10" s="942"/>
      <c r="CA10" s="953"/>
      <c r="CB10" s="954"/>
      <c r="CC10" s="955"/>
      <c r="CD10" s="918"/>
      <c r="CE10" s="918"/>
      <c r="CF10" s="1037"/>
      <c r="CG10" s="1040"/>
    </row>
    <row r="11" spans="1:85" s="34" customFormat="1" ht="13.8" x14ac:dyDescent="0.3">
      <c r="B11" s="40" t="s">
        <v>53</v>
      </c>
      <c r="C11" s="1022"/>
      <c r="D11" s="1004"/>
      <c r="E11" s="1005"/>
      <c r="F11" s="1048"/>
      <c r="G11" s="1026"/>
      <c r="H11" s="1026"/>
      <c r="I11" s="1026"/>
      <c r="J11" s="996"/>
      <c r="K11" s="924"/>
      <c r="L11" s="924"/>
      <c r="M11" s="924"/>
      <c r="N11" s="924"/>
      <c r="O11" s="924"/>
      <c r="P11" s="924"/>
      <c r="Q11" s="1059"/>
      <c r="R11" s="1010"/>
      <c r="S11" s="1013"/>
      <c r="T11" s="1013"/>
      <c r="U11" s="1005"/>
      <c r="V11" s="972"/>
      <c r="W11" s="924"/>
      <c r="X11" s="924"/>
      <c r="Y11" s="924"/>
      <c r="Z11" s="924"/>
      <c r="AA11" s="924"/>
      <c r="AB11" s="924"/>
      <c r="AC11" s="1059"/>
      <c r="AD11" s="996"/>
      <c r="AE11" s="924"/>
      <c r="AF11" s="924"/>
      <c r="AG11" s="924"/>
      <c r="AH11" s="924"/>
      <c r="AI11" s="924"/>
      <c r="AJ11" s="924"/>
      <c r="AK11" s="965"/>
      <c r="AL11" s="996"/>
      <c r="AM11" s="924"/>
      <c r="AN11" s="924"/>
      <c r="AO11" s="924"/>
      <c r="AP11" s="924"/>
      <c r="AQ11" s="924"/>
      <c r="AR11" s="924"/>
      <c r="AS11" s="965"/>
      <c r="AT11" s="941"/>
      <c r="AU11" s="931"/>
      <c r="AV11" s="934"/>
      <c r="AW11" s="934"/>
      <c r="AX11" s="942"/>
      <c r="AY11" s="1031"/>
      <c r="AZ11" s="1076"/>
      <c r="BA11" s="918"/>
      <c r="BB11" s="1050" t="s">
        <v>54</v>
      </c>
      <c r="BC11" s="1061" t="s">
        <v>55</v>
      </c>
      <c r="BD11" s="1070"/>
      <c r="BE11" s="1031"/>
      <c r="BF11" s="1032"/>
      <c r="BG11" s="1076"/>
      <c r="BH11" s="1079"/>
      <c r="BI11" s="1081"/>
      <c r="BJ11" s="941"/>
      <c r="BK11" s="931"/>
      <c r="BL11" s="931"/>
      <c r="BM11" s="931"/>
      <c r="BN11" s="931"/>
      <c r="BO11" s="931"/>
      <c r="BP11" s="931"/>
      <c r="BQ11" s="931"/>
      <c r="BR11" s="931"/>
      <c r="BS11" s="931"/>
      <c r="BT11" s="931"/>
      <c r="BU11" s="931"/>
      <c r="BV11" s="931"/>
      <c r="BW11" s="934"/>
      <c r="BX11" s="941"/>
      <c r="BY11" s="931"/>
      <c r="BZ11" s="942"/>
      <c r="CA11" s="953"/>
      <c r="CB11" s="954"/>
      <c r="CC11" s="955"/>
      <c r="CD11" s="918"/>
      <c r="CE11" s="918"/>
      <c r="CF11" s="1037"/>
      <c r="CG11" s="1040"/>
    </row>
    <row r="12" spans="1:85" s="34" customFormat="1" ht="12.75" customHeight="1" thickBot="1" x14ac:dyDescent="0.35">
      <c r="B12" s="41"/>
      <c r="C12" s="1022"/>
      <c r="D12" s="1006"/>
      <c r="E12" s="1007"/>
      <c r="F12" s="1049"/>
      <c r="G12" s="1027"/>
      <c r="H12" s="1027"/>
      <c r="I12" s="1027"/>
      <c r="J12" s="997"/>
      <c r="K12" s="925"/>
      <c r="L12" s="925"/>
      <c r="M12" s="925"/>
      <c r="N12" s="925"/>
      <c r="O12" s="925"/>
      <c r="P12" s="925"/>
      <c r="Q12" s="1060"/>
      <c r="R12" s="1010"/>
      <c r="S12" s="1013"/>
      <c r="T12" s="1013"/>
      <c r="U12" s="1005"/>
      <c r="V12" s="973"/>
      <c r="W12" s="925"/>
      <c r="X12" s="925"/>
      <c r="Y12" s="925"/>
      <c r="Z12" s="925"/>
      <c r="AA12" s="925"/>
      <c r="AB12" s="925"/>
      <c r="AC12" s="1060"/>
      <c r="AD12" s="997"/>
      <c r="AE12" s="925"/>
      <c r="AF12" s="925"/>
      <c r="AG12" s="925"/>
      <c r="AH12" s="925"/>
      <c r="AI12" s="925"/>
      <c r="AJ12" s="925"/>
      <c r="AK12" s="966"/>
      <c r="AL12" s="997"/>
      <c r="AM12" s="925"/>
      <c r="AN12" s="925"/>
      <c r="AO12" s="925"/>
      <c r="AP12" s="925"/>
      <c r="AQ12" s="925"/>
      <c r="AR12" s="925"/>
      <c r="AS12" s="966"/>
      <c r="AT12" s="941"/>
      <c r="AU12" s="931"/>
      <c r="AV12" s="934"/>
      <c r="AW12" s="934"/>
      <c r="AX12" s="942"/>
      <c r="AY12" s="1034"/>
      <c r="AZ12" s="1062"/>
      <c r="BA12" s="918"/>
      <c r="BB12" s="1051"/>
      <c r="BC12" s="1062"/>
      <c r="BD12" s="1070"/>
      <c r="BE12" s="1034"/>
      <c r="BF12" s="1035"/>
      <c r="BG12" s="1062"/>
      <c r="BH12" s="1079"/>
      <c r="BI12" s="1081"/>
      <c r="BJ12" s="941"/>
      <c r="BK12" s="931"/>
      <c r="BL12" s="931"/>
      <c r="BM12" s="931"/>
      <c r="BN12" s="931"/>
      <c r="BO12" s="931"/>
      <c r="BP12" s="931"/>
      <c r="BQ12" s="931"/>
      <c r="BR12" s="931"/>
      <c r="BS12" s="931"/>
      <c r="BT12" s="931"/>
      <c r="BU12" s="931"/>
      <c r="BV12" s="931"/>
      <c r="BW12" s="934"/>
      <c r="BX12" s="941"/>
      <c r="BY12" s="931"/>
      <c r="BZ12" s="942"/>
      <c r="CA12" s="953"/>
      <c r="CB12" s="954"/>
      <c r="CC12" s="955"/>
      <c r="CD12" s="918"/>
      <c r="CE12" s="918"/>
      <c r="CF12" s="1037"/>
      <c r="CG12" s="1040"/>
    </row>
    <row r="13" spans="1:85" s="34" customFormat="1" ht="64.5" customHeight="1" thickBot="1" x14ac:dyDescent="0.35">
      <c r="B13" s="42" t="s">
        <v>56</v>
      </c>
      <c r="C13" s="1022"/>
      <c r="D13" s="1020" t="s">
        <v>57</v>
      </c>
      <c r="E13" s="1020" t="s">
        <v>58</v>
      </c>
      <c r="F13" s="43"/>
      <c r="G13" s="43"/>
      <c r="H13" s="43"/>
      <c r="I13" s="43"/>
      <c r="J13" s="1056"/>
      <c r="K13" s="1053"/>
      <c r="L13" s="1053"/>
      <c r="M13" s="1053"/>
      <c r="N13" s="1016"/>
      <c r="O13" s="1016"/>
      <c r="P13" s="1016"/>
      <c r="Q13" s="1018"/>
      <c r="R13" s="1010"/>
      <c r="S13" s="1013"/>
      <c r="T13" s="1013"/>
      <c r="U13" s="1005"/>
      <c r="V13" s="998">
        <v>6.4000000000000001E-2</v>
      </c>
      <c r="W13" s="958">
        <v>6.4000000000000001E-2</v>
      </c>
      <c r="X13" s="958">
        <v>6.4000000000000001E-2</v>
      </c>
      <c r="Y13" s="958">
        <v>6.4000000000000001E-2</v>
      </c>
      <c r="Z13" s="958">
        <v>7.9000000000000001E-2</v>
      </c>
      <c r="AA13" s="958">
        <v>7.9000000000000001E-2</v>
      </c>
      <c r="AB13" s="958">
        <v>0.109</v>
      </c>
      <c r="AC13" s="1028">
        <v>0.109</v>
      </c>
      <c r="AD13" s="1067"/>
      <c r="AE13" s="962"/>
      <c r="AF13" s="962"/>
      <c r="AG13" s="962"/>
      <c r="AH13" s="962"/>
      <c r="AI13" s="962"/>
      <c r="AJ13" s="962"/>
      <c r="AK13" s="1023"/>
      <c r="AL13" s="956"/>
      <c r="AM13" s="921"/>
      <c r="AN13" s="921"/>
      <c r="AO13" s="921"/>
      <c r="AP13" s="921"/>
      <c r="AQ13" s="921"/>
      <c r="AR13" s="921"/>
      <c r="AS13" s="1061"/>
      <c r="AT13" s="960"/>
      <c r="AU13" s="931"/>
      <c r="AV13" s="934"/>
      <c r="AW13" s="934"/>
      <c r="AX13" s="942"/>
      <c r="AY13" s="928" t="s">
        <v>59</v>
      </c>
      <c r="AZ13" s="1083" t="s">
        <v>60</v>
      </c>
      <c r="BA13" s="918"/>
      <c r="BB13" s="926" t="s">
        <v>61</v>
      </c>
      <c r="BC13" s="940" t="s">
        <v>62</v>
      </c>
      <c r="BD13" s="1070"/>
      <c r="BE13" s="1073" t="s">
        <v>63</v>
      </c>
      <c r="BF13" s="1074"/>
      <c r="BG13" s="1075"/>
      <c r="BH13" s="1079"/>
      <c r="BI13" s="1081"/>
      <c r="BJ13" s="941"/>
      <c r="BK13" s="931"/>
      <c r="BL13" s="931"/>
      <c r="BM13" s="931"/>
      <c r="BN13" s="931"/>
      <c r="BO13" s="931"/>
      <c r="BP13" s="931"/>
      <c r="BQ13" s="931"/>
      <c r="BR13" s="931"/>
      <c r="BS13" s="931"/>
      <c r="BT13" s="931"/>
      <c r="BU13" s="931"/>
      <c r="BV13" s="931"/>
      <c r="BW13" s="934"/>
      <c r="BX13" s="941"/>
      <c r="BY13" s="931"/>
      <c r="BZ13" s="942"/>
      <c r="CA13" s="953"/>
      <c r="CB13" s="954"/>
      <c r="CC13" s="955"/>
      <c r="CD13" s="918"/>
      <c r="CE13" s="918"/>
      <c r="CF13" s="1038"/>
      <c r="CG13" s="1041"/>
    </row>
    <row r="14" spans="1:85" s="45" customFormat="1" ht="20.100000000000001" customHeight="1" thickBot="1" x14ac:dyDescent="0.35">
      <c r="B14" s="46"/>
      <c r="C14" s="1021"/>
      <c r="D14" s="1021"/>
      <c r="E14" s="1021"/>
      <c r="F14" s="47"/>
      <c r="G14" s="47"/>
      <c r="H14" s="47"/>
      <c r="I14" s="47"/>
      <c r="J14" s="1057"/>
      <c r="K14" s="1055"/>
      <c r="L14" s="1055"/>
      <c r="M14" s="1055"/>
      <c r="N14" s="1017"/>
      <c r="O14" s="1017"/>
      <c r="P14" s="1017"/>
      <c r="Q14" s="1019"/>
      <c r="R14" s="1011"/>
      <c r="S14" s="1014"/>
      <c r="T14" s="1014"/>
      <c r="U14" s="1015"/>
      <c r="V14" s="999"/>
      <c r="W14" s="959"/>
      <c r="X14" s="959"/>
      <c r="Y14" s="959"/>
      <c r="Z14" s="959"/>
      <c r="AA14" s="959"/>
      <c r="AB14" s="959"/>
      <c r="AC14" s="1029"/>
      <c r="AD14" s="1068"/>
      <c r="AE14" s="963"/>
      <c r="AF14" s="963"/>
      <c r="AG14" s="963"/>
      <c r="AH14" s="963"/>
      <c r="AI14" s="963"/>
      <c r="AJ14" s="963"/>
      <c r="AK14" s="1024"/>
      <c r="AL14" s="957"/>
      <c r="AM14" s="922"/>
      <c r="AN14" s="922"/>
      <c r="AO14" s="922"/>
      <c r="AP14" s="922"/>
      <c r="AQ14" s="922"/>
      <c r="AR14" s="922"/>
      <c r="AS14" s="1072"/>
      <c r="AT14" s="961"/>
      <c r="AU14" s="932"/>
      <c r="AV14" s="935"/>
      <c r="AW14" s="935"/>
      <c r="AX14" s="943"/>
      <c r="AY14" s="929"/>
      <c r="AZ14" s="1084"/>
      <c r="BA14" s="918"/>
      <c r="BB14" s="927"/>
      <c r="BC14" s="943"/>
      <c r="BD14" s="1071"/>
      <c r="BE14" s="52" t="s">
        <v>64</v>
      </c>
      <c r="BF14" s="53" t="s">
        <v>65</v>
      </c>
      <c r="BG14" s="54" t="s">
        <v>66</v>
      </c>
      <c r="BH14" s="1080"/>
      <c r="BI14" s="1082"/>
      <c r="BJ14" s="927"/>
      <c r="BK14" s="932"/>
      <c r="BL14" s="932"/>
      <c r="BM14" s="932"/>
      <c r="BN14" s="932"/>
      <c r="BO14" s="932"/>
      <c r="BP14" s="932"/>
      <c r="BQ14" s="932"/>
      <c r="BR14" s="932"/>
      <c r="BS14" s="932"/>
      <c r="BT14" s="932"/>
      <c r="BU14" s="932"/>
      <c r="BV14" s="932"/>
      <c r="BW14" s="935"/>
      <c r="BX14" s="927"/>
      <c r="BY14" s="932"/>
      <c r="BZ14" s="943"/>
      <c r="CA14" s="953"/>
      <c r="CB14" s="954"/>
      <c r="CC14" s="955"/>
      <c r="CD14" s="918"/>
      <c r="CE14" s="918"/>
      <c r="CF14" s="948" t="s">
        <v>67</v>
      </c>
      <c r="CG14" s="949"/>
    </row>
    <row r="15" spans="1:85" ht="15.9" customHeight="1" x14ac:dyDescent="0.3">
      <c r="B15" s="651" t="s">
        <v>223</v>
      </c>
      <c r="C15" s="56" t="s">
        <v>200</v>
      </c>
      <c r="D15" s="56">
        <v>401</v>
      </c>
      <c r="E15" s="57"/>
      <c r="F15" s="58">
        <v>138.22</v>
      </c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>
        <v>1</v>
      </c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>
        <v>1</v>
      </c>
      <c r="BU15" s="56">
        <v>1</v>
      </c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911"/>
      <c r="CG15" s="912"/>
    </row>
    <row r="16" spans="1:85" ht="15.9" customHeight="1" x14ac:dyDescent="0.3">
      <c r="B16" s="652" t="s">
        <v>223</v>
      </c>
      <c r="C16" s="70" t="s">
        <v>200</v>
      </c>
      <c r="D16" s="70">
        <v>401</v>
      </c>
      <c r="E16" s="71">
        <v>402</v>
      </c>
      <c r="F16" s="72"/>
      <c r="G16" s="72">
        <v>133.22</v>
      </c>
      <c r="H16" s="653">
        <v>130.80000000000001</v>
      </c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>
        <v>36</v>
      </c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905"/>
      <c r="CG16" s="906"/>
    </row>
    <row r="17" spans="2:85" ht="15.9" customHeight="1" x14ac:dyDescent="0.3">
      <c r="B17" s="652" t="s">
        <v>222</v>
      </c>
      <c r="C17" s="70" t="s">
        <v>200</v>
      </c>
      <c r="D17" s="70">
        <v>403</v>
      </c>
      <c r="E17" s="71"/>
      <c r="F17" s="653">
        <v>137.97999999999999</v>
      </c>
      <c r="G17" s="653"/>
      <c r="H17" s="653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>
        <v>1</v>
      </c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>
        <v>1</v>
      </c>
      <c r="BU17" s="70">
        <v>1</v>
      </c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905"/>
      <c r="CG17" s="906"/>
    </row>
    <row r="18" spans="2:85" ht="15.9" customHeight="1" x14ac:dyDescent="0.3">
      <c r="B18" s="652" t="s">
        <v>222</v>
      </c>
      <c r="C18" s="70" t="s">
        <v>200</v>
      </c>
      <c r="D18" s="70">
        <v>403</v>
      </c>
      <c r="E18" s="71">
        <v>404</v>
      </c>
      <c r="F18" s="653"/>
      <c r="G18" s="653">
        <v>132.97999999999999</v>
      </c>
      <c r="H18" s="653">
        <v>130.5</v>
      </c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>
        <v>36</v>
      </c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905"/>
      <c r="CG18" s="906"/>
    </row>
    <row r="19" spans="2:85" ht="15.9" customHeight="1" thickBot="1" x14ac:dyDescent="0.35">
      <c r="B19" s="654" t="s">
        <v>221</v>
      </c>
      <c r="C19" s="86" t="s">
        <v>199</v>
      </c>
      <c r="D19" s="86">
        <v>501</v>
      </c>
      <c r="E19" s="87"/>
      <c r="F19" s="88">
        <v>135.72999999999999</v>
      </c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>
        <v>1</v>
      </c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>
        <v>1</v>
      </c>
      <c r="BU19" s="86">
        <v>1</v>
      </c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907"/>
      <c r="CG19" s="908"/>
    </row>
    <row r="20" spans="2:85" ht="15.9" customHeight="1" x14ac:dyDescent="0.3">
      <c r="B20" s="651" t="s">
        <v>221</v>
      </c>
      <c r="C20" s="56" t="s">
        <v>199</v>
      </c>
      <c r="D20" s="56">
        <v>501</v>
      </c>
      <c r="E20" s="57">
        <v>502</v>
      </c>
      <c r="F20" s="58"/>
      <c r="G20" s="58">
        <v>131.72999999999999</v>
      </c>
      <c r="H20" s="655">
        <v>130.5</v>
      </c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>
        <v>24</v>
      </c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911"/>
      <c r="CG20" s="912"/>
    </row>
    <row r="21" spans="2:85" ht="15.9" customHeight="1" x14ac:dyDescent="0.3">
      <c r="B21" s="652" t="s">
        <v>224</v>
      </c>
      <c r="C21" s="70" t="s">
        <v>199</v>
      </c>
      <c r="D21" s="70"/>
      <c r="E21" s="71"/>
      <c r="F21" s="72"/>
      <c r="G21" s="72">
        <v>136.09</v>
      </c>
      <c r="H21" s="72">
        <v>132.47</v>
      </c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>
        <v>24</v>
      </c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656">
        <v>21</v>
      </c>
      <c r="CF21" s="905"/>
      <c r="CG21" s="906"/>
    </row>
    <row r="22" spans="2:85" ht="15.9" customHeight="1" x14ac:dyDescent="0.3">
      <c r="B22" s="652" t="s">
        <v>225</v>
      </c>
      <c r="C22" s="70" t="s">
        <v>199</v>
      </c>
      <c r="D22" s="70"/>
      <c r="E22" s="71"/>
      <c r="F22" s="72"/>
      <c r="G22" s="653">
        <v>136.69999999999999</v>
      </c>
      <c r="H22" s="653">
        <v>136.1</v>
      </c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>
        <v>24</v>
      </c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656">
        <v>22</v>
      </c>
      <c r="CF22" s="905"/>
      <c r="CG22" s="906"/>
    </row>
    <row r="23" spans="2:85" ht="15.9" customHeight="1" x14ac:dyDescent="0.3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905"/>
      <c r="CG23" s="906"/>
    </row>
    <row r="24" spans="2:85" ht="15.9" customHeight="1" thickBot="1" x14ac:dyDescent="0.3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907"/>
      <c r="CG24" s="908"/>
    </row>
    <row r="25" spans="2:85" ht="15.9" customHeight="1" x14ac:dyDescent="0.3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63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657"/>
      <c r="CF25" s="911"/>
      <c r="CG25" s="912"/>
    </row>
    <row r="26" spans="2:85" ht="15.9" customHeight="1" x14ac:dyDescent="0.3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905"/>
      <c r="CG26" s="906"/>
    </row>
    <row r="27" spans="2:85" ht="15.9" customHeight="1" x14ac:dyDescent="0.3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905"/>
      <c r="CG27" s="906"/>
    </row>
    <row r="28" spans="2:85" ht="15.9" customHeight="1" x14ac:dyDescent="0.3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905"/>
      <c r="CG28" s="906"/>
    </row>
    <row r="29" spans="2:85" ht="15.9" customHeight="1" thickBot="1" x14ac:dyDescent="0.3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907"/>
      <c r="CG29" s="908"/>
    </row>
    <row r="30" spans="2:85" ht="15.9" customHeight="1" x14ac:dyDescent="0.3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911"/>
      <c r="CG30" s="912"/>
    </row>
    <row r="31" spans="2:85" ht="15.9" customHeight="1" x14ac:dyDescent="0.3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905"/>
      <c r="CG31" s="906"/>
    </row>
    <row r="32" spans="2:85" ht="15.9" customHeight="1" x14ac:dyDescent="0.3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905"/>
      <c r="CG32" s="906"/>
    </row>
    <row r="33" spans="2:85" ht="15.9" customHeight="1" x14ac:dyDescent="0.3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905"/>
      <c r="CG33" s="906"/>
    </row>
    <row r="34" spans="2:85" ht="15.9" customHeight="1" thickBot="1" x14ac:dyDescent="0.3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907"/>
      <c r="CG34" s="908"/>
    </row>
    <row r="35" spans="2:85" ht="15.9" customHeight="1" x14ac:dyDescent="0.3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911"/>
      <c r="CG35" s="912"/>
    </row>
    <row r="36" spans="2:85" ht="15.9" customHeight="1" x14ac:dyDescent="0.3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905"/>
      <c r="CG36" s="906"/>
    </row>
    <row r="37" spans="2:85" ht="15.9" customHeight="1" x14ac:dyDescent="0.3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905"/>
      <c r="CG37" s="906"/>
    </row>
    <row r="38" spans="2:85" ht="15.9" customHeight="1" x14ac:dyDescent="0.3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905"/>
      <c r="CG38" s="906"/>
    </row>
    <row r="39" spans="2:85" ht="15.9" customHeight="1" thickBot="1" x14ac:dyDescent="0.3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907"/>
      <c r="CG39" s="908"/>
    </row>
    <row r="40" spans="2:85" ht="15.9" customHeight="1" x14ac:dyDescent="0.3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911"/>
      <c r="CG40" s="912"/>
    </row>
    <row r="41" spans="2:85" ht="15.9" customHeight="1" x14ac:dyDescent="0.3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905"/>
      <c r="CG41" s="906"/>
    </row>
    <row r="42" spans="2:85" ht="15.9" customHeight="1" x14ac:dyDescent="0.3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905"/>
      <c r="CG42" s="906"/>
    </row>
    <row r="43" spans="2:85" ht="15.9" customHeight="1" x14ac:dyDescent="0.3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905"/>
      <c r="CG43" s="906"/>
    </row>
    <row r="44" spans="2:85" ht="15.9" customHeight="1" thickBot="1" x14ac:dyDescent="0.3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907"/>
      <c r="CG44" s="908"/>
    </row>
    <row r="45" spans="2:85" ht="15.9" customHeight="1" x14ac:dyDescent="0.3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911"/>
      <c r="CG45" s="912"/>
    </row>
    <row r="46" spans="2:85" ht="15.9" customHeight="1" x14ac:dyDescent="0.3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905"/>
      <c r="CG46" s="906"/>
    </row>
    <row r="47" spans="2:85" ht="15.9" customHeight="1" x14ac:dyDescent="0.3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905"/>
      <c r="CG47" s="906"/>
    </row>
    <row r="48" spans="2:85" ht="15.9" customHeight="1" x14ac:dyDescent="0.3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905"/>
      <c r="CG48" s="906"/>
    </row>
    <row r="49" spans="2:85" ht="15.9" customHeight="1" thickBot="1" x14ac:dyDescent="0.3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907"/>
      <c r="CG49" s="908"/>
    </row>
    <row r="50" spans="2:85" ht="15.9" customHeight="1" x14ac:dyDescent="0.3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911"/>
      <c r="CG50" s="912"/>
    </row>
    <row r="51" spans="2:85" ht="15.9" customHeight="1" x14ac:dyDescent="0.3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905"/>
      <c r="CG51" s="906"/>
    </row>
    <row r="52" spans="2:85" ht="15.9" customHeight="1" x14ac:dyDescent="0.3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905"/>
      <c r="CG52" s="906"/>
    </row>
    <row r="53" spans="2:85" ht="15.9" customHeight="1" x14ac:dyDescent="0.3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905"/>
      <c r="CG53" s="906"/>
    </row>
    <row r="54" spans="2:85" ht="15.9" customHeight="1" thickBot="1" x14ac:dyDescent="0.3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907"/>
      <c r="CG54" s="908"/>
    </row>
    <row r="55" spans="2:85" ht="15.9" customHeight="1" x14ac:dyDescent="0.3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911"/>
      <c r="CG55" s="912"/>
    </row>
    <row r="56" spans="2:85" ht="15.9" customHeight="1" x14ac:dyDescent="0.3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905"/>
      <c r="CG56" s="906"/>
    </row>
    <row r="57" spans="2:85" ht="15.9" customHeight="1" x14ac:dyDescent="0.3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905"/>
      <c r="CG57" s="906"/>
    </row>
    <row r="58" spans="2:85" ht="15.9" customHeight="1" x14ac:dyDescent="0.3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905"/>
      <c r="CG58" s="906"/>
    </row>
    <row r="59" spans="2:85" ht="15.9" customHeight="1" thickBot="1" x14ac:dyDescent="0.3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907"/>
      <c r="CG59" s="908"/>
    </row>
    <row r="60" spans="2:85" ht="15.9" customHeight="1" x14ac:dyDescent="0.3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911"/>
      <c r="CG60" s="912"/>
    </row>
    <row r="61" spans="2:85" ht="15.9" customHeight="1" x14ac:dyDescent="0.3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905"/>
      <c r="CG61" s="906"/>
    </row>
    <row r="62" spans="2:85" ht="15.9" customHeight="1" x14ac:dyDescent="0.3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905"/>
      <c r="CG62" s="906"/>
    </row>
    <row r="63" spans="2:85" ht="15.9" customHeight="1" x14ac:dyDescent="0.3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905"/>
      <c r="CG63" s="906"/>
    </row>
    <row r="64" spans="2:85" ht="15.9" customHeight="1" thickBot="1" x14ac:dyDescent="0.3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3"/>
      <c r="AM64" s="86"/>
      <c r="AN64" s="86"/>
      <c r="AO64" s="86"/>
      <c r="AP64" s="86"/>
      <c r="AQ64" s="86"/>
      <c r="AR64" s="86"/>
      <c r="AS64" s="8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907"/>
      <c r="CG64" s="908"/>
    </row>
    <row r="65" spans="1:85" ht="15.9" customHeight="1" x14ac:dyDescent="0.3">
      <c r="B65" s="55"/>
      <c r="C65" s="56"/>
      <c r="D65" s="56"/>
      <c r="E65" s="57"/>
      <c r="F65" s="58"/>
      <c r="G65" s="58"/>
      <c r="H65" s="58"/>
      <c r="I65" s="59"/>
      <c r="J65" s="60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7"/>
      <c r="V65" s="65"/>
      <c r="W65" s="56"/>
      <c r="X65" s="56"/>
      <c r="Y65" s="56"/>
      <c r="Z65" s="56"/>
      <c r="AA65" s="56"/>
      <c r="AB65" s="56"/>
      <c r="AC65" s="64"/>
      <c r="AD65" s="65"/>
      <c r="AE65" s="63"/>
      <c r="AF65" s="63"/>
      <c r="AG65" s="63"/>
      <c r="AH65" s="63"/>
      <c r="AI65" s="63"/>
      <c r="AJ65" s="63"/>
      <c r="AK65" s="66"/>
      <c r="AL65" s="65"/>
      <c r="AM65" s="56"/>
      <c r="AN65" s="56"/>
      <c r="AO65" s="56"/>
      <c r="AP65" s="56"/>
      <c r="AQ65" s="56"/>
      <c r="AR65" s="56"/>
      <c r="AS65" s="57"/>
      <c r="AT65" s="63"/>
      <c r="AU65" s="56"/>
      <c r="AV65" s="64"/>
      <c r="AW65" s="64"/>
      <c r="AX65" s="57"/>
      <c r="AY65" s="65"/>
      <c r="AZ65" s="57"/>
      <c r="BA65" s="65"/>
      <c r="BB65" s="56"/>
      <c r="BC65" s="57"/>
      <c r="BD65" s="58"/>
      <c r="BE65" s="65"/>
      <c r="BF65" s="56"/>
      <c r="BG65" s="57"/>
      <c r="BH65" s="63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64"/>
      <c r="BX65" s="67"/>
      <c r="BY65" s="68"/>
      <c r="BZ65" s="68"/>
      <c r="CA65" s="100"/>
      <c r="CB65" s="101"/>
      <c r="CC65" s="102"/>
      <c r="CD65" s="66"/>
      <c r="CE65" s="58"/>
      <c r="CF65" s="911"/>
      <c r="CG65" s="912"/>
    </row>
    <row r="66" spans="1:85" ht="15.9" customHeight="1" x14ac:dyDescent="0.3">
      <c r="B66" s="69"/>
      <c r="C66" s="70"/>
      <c r="D66" s="70"/>
      <c r="E66" s="71"/>
      <c r="F66" s="72"/>
      <c r="G66" s="72"/>
      <c r="H66" s="72"/>
      <c r="I66" s="73"/>
      <c r="J66" s="74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1"/>
      <c r="V66" s="79"/>
      <c r="W66" s="70"/>
      <c r="X66" s="70"/>
      <c r="Y66" s="70"/>
      <c r="Z66" s="70"/>
      <c r="AA66" s="70"/>
      <c r="AB66" s="70"/>
      <c r="AC66" s="78"/>
      <c r="AD66" s="79"/>
      <c r="AE66" s="77"/>
      <c r="AF66" s="77"/>
      <c r="AG66" s="77"/>
      <c r="AH66" s="77"/>
      <c r="AI66" s="77"/>
      <c r="AJ66" s="77"/>
      <c r="AK66" s="80"/>
      <c r="AL66" s="79"/>
      <c r="AM66" s="70"/>
      <c r="AN66" s="70"/>
      <c r="AO66" s="70"/>
      <c r="AP66" s="70"/>
      <c r="AQ66" s="70"/>
      <c r="AR66" s="70"/>
      <c r="AS66" s="71"/>
      <c r="AT66" s="77"/>
      <c r="AU66" s="70"/>
      <c r="AV66" s="78"/>
      <c r="AW66" s="78"/>
      <c r="AX66" s="71"/>
      <c r="AY66" s="79"/>
      <c r="AZ66" s="71"/>
      <c r="BA66" s="79"/>
      <c r="BB66" s="70"/>
      <c r="BC66" s="71"/>
      <c r="BD66" s="72"/>
      <c r="BE66" s="79"/>
      <c r="BF66" s="70"/>
      <c r="BG66" s="71"/>
      <c r="BH66" s="77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8"/>
      <c r="BX66" s="81"/>
      <c r="BY66" s="82"/>
      <c r="BZ66" s="82"/>
      <c r="CA66" s="81"/>
      <c r="CB66" s="82"/>
      <c r="CC66" s="80"/>
      <c r="CD66" s="80"/>
      <c r="CE66" s="72"/>
      <c r="CF66" s="905"/>
      <c r="CG66" s="906"/>
    </row>
    <row r="67" spans="1:85" ht="15.9" customHeight="1" x14ac:dyDescent="0.3">
      <c r="B67" s="69"/>
      <c r="C67" s="70"/>
      <c r="D67" s="70"/>
      <c r="E67" s="71"/>
      <c r="F67" s="72"/>
      <c r="G67" s="72"/>
      <c r="H67" s="72"/>
      <c r="I67" s="73"/>
      <c r="J67" s="74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1"/>
      <c r="V67" s="79"/>
      <c r="W67" s="70"/>
      <c r="X67" s="70"/>
      <c r="Y67" s="70"/>
      <c r="Z67" s="70"/>
      <c r="AA67" s="70"/>
      <c r="AB67" s="70"/>
      <c r="AC67" s="78"/>
      <c r="AD67" s="79"/>
      <c r="AE67" s="77"/>
      <c r="AF67" s="77"/>
      <c r="AG67" s="77"/>
      <c r="AH67" s="77"/>
      <c r="AI67" s="77"/>
      <c r="AJ67" s="77"/>
      <c r="AK67" s="80"/>
      <c r="AL67" s="79"/>
      <c r="AM67" s="70"/>
      <c r="AN67" s="70"/>
      <c r="AO67" s="70"/>
      <c r="AP67" s="70"/>
      <c r="AQ67" s="70"/>
      <c r="AR67" s="70"/>
      <c r="AS67" s="71"/>
      <c r="AT67" s="77"/>
      <c r="AU67" s="70"/>
      <c r="AV67" s="78"/>
      <c r="AW67" s="78"/>
      <c r="AX67" s="71"/>
      <c r="AY67" s="79"/>
      <c r="AZ67" s="71"/>
      <c r="BA67" s="79"/>
      <c r="BB67" s="70"/>
      <c r="BC67" s="71"/>
      <c r="BD67" s="72"/>
      <c r="BE67" s="79"/>
      <c r="BF67" s="70"/>
      <c r="BG67" s="71"/>
      <c r="BH67" s="77"/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70"/>
      <c r="BU67" s="70"/>
      <c r="BV67" s="70"/>
      <c r="BW67" s="78"/>
      <c r="BX67" s="81"/>
      <c r="BY67" s="82"/>
      <c r="BZ67" s="82"/>
      <c r="CA67" s="81"/>
      <c r="CB67" s="82"/>
      <c r="CC67" s="80"/>
      <c r="CD67" s="80"/>
      <c r="CE67" s="72"/>
      <c r="CF67" s="905"/>
      <c r="CG67" s="906"/>
    </row>
    <row r="68" spans="1:85" ht="15.9" customHeight="1" x14ac:dyDescent="0.3">
      <c r="B68" s="69"/>
      <c r="C68" s="70"/>
      <c r="D68" s="70"/>
      <c r="E68" s="71"/>
      <c r="F68" s="72"/>
      <c r="G68" s="72"/>
      <c r="H68" s="72"/>
      <c r="I68" s="73"/>
      <c r="J68" s="74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1"/>
      <c r="V68" s="79"/>
      <c r="W68" s="70"/>
      <c r="X68" s="70"/>
      <c r="Y68" s="70"/>
      <c r="Z68" s="70"/>
      <c r="AA68" s="70"/>
      <c r="AB68" s="70"/>
      <c r="AC68" s="78"/>
      <c r="AD68" s="79"/>
      <c r="AE68" s="77"/>
      <c r="AF68" s="77"/>
      <c r="AG68" s="77"/>
      <c r="AH68" s="77"/>
      <c r="AI68" s="77"/>
      <c r="AJ68" s="77"/>
      <c r="AK68" s="80"/>
      <c r="AL68" s="79"/>
      <c r="AM68" s="70"/>
      <c r="AN68" s="70"/>
      <c r="AO68" s="70"/>
      <c r="AP68" s="70"/>
      <c r="AQ68" s="70"/>
      <c r="AR68" s="70"/>
      <c r="AS68" s="71"/>
      <c r="AT68" s="77"/>
      <c r="AU68" s="70"/>
      <c r="AV68" s="78"/>
      <c r="AW68" s="78"/>
      <c r="AX68" s="71"/>
      <c r="AY68" s="79"/>
      <c r="AZ68" s="71"/>
      <c r="BA68" s="79"/>
      <c r="BB68" s="70"/>
      <c r="BC68" s="71"/>
      <c r="BD68" s="72"/>
      <c r="BE68" s="79"/>
      <c r="BF68" s="70"/>
      <c r="BG68" s="71"/>
      <c r="BH68" s="77"/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70"/>
      <c r="BU68" s="70"/>
      <c r="BV68" s="70"/>
      <c r="BW68" s="78"/>
      <c r="BX68" s="81"/>
      <c r="BY68" s="82"/>
      <c r="BZ68" s="82"/>
      <c r="CA68" s="81"/>
      <c r="CB68" s="82"/>
      <c r="CC68" s="80"/>
      <c r="CD68" s="80"/>
      <c r="CE68" s="72"/>
      <c r="CF68" s="905"/>
      <c r="CG68" s="906"/>
    </row>
    <row r="69" spans="1:85" ht="15.9" customHeight="1" thickBot="1" x14ac:dyDescent="0.35">
      <c r="B69" s="85"/>
      <c r="C69" s="86"/>
      <c r="D69" s="86"/>
      <c r="E69" s="87"/>
      <c r="F69" s="88"/>
      <c r="G69" s="88"/>
      <c r="H69" s="88"/>
      <c r="I69" s="89"/>
      <c r="J69" s="90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7"/>
      <c r="V69" s="93"/>
      <c r="W69" s="86"/>
      <c r="X69" s="86"/>
      <c r="Y69" s="86"/>
      <c r="Z69" s="86"/>
      <c r="AA69" s="86"/>
      <c r="AB69" s="86"/>
      <c r="AC69" s="92"/>
      <c r="AD69" s="93"/>
      <c r="AE69" s="91"/>
      <c r="AF69" s="91"/>
      <c r="AG69" s="91"/>
      <c r="AH69" s="91"/>
      <c r="AI69" s="91"/>
      <c r="AJ69" s="91"/>
      <c r="AK69" s="94"/>
      <c r="AL69" s="95"/>
      <c r="AM69" s="96"/>
      <c r="AN69" s="96"/>
      <c r="AO69" s="96"/>
      <c r="AP69" s="96"/>
      <c r="AQ69" s="96"/>
      <c r="AR69" s="96"/>
      <c r="AS69" s="97"/>
      <c r="AT69" s="91"/>
      <c r="AU69" s="86"/>
      <c r="AV69" s="92"/>
      <c r="AW69" s="92"/>
      <c r="AX69" s="87"/>
      <c r="AY69" s="93"/>
      <c r="AZ69" s="87"/>
      <c r="BA69" s="93"/>
      <c r="BB69" s="86"/>
      <c r="BC69" s="87"/>
      <c r="BD69" s="88"/>
      <c r="BE69" s="93"/>
      <c r="BF69" s="86"/>
      <c r="BG69" s="87"/>
      <c r="BH69" s="91"/>
      <c r="BI69" s="86"/>
      <c r="BJ69" s="86"/>
      <c r="BK69" s="86"/>
      <c r="BL69" s="86"/>
      <c r="BM69" s="86"/>
      <c r="BN69" s="86"/>
      <c r="BO69" s="86"/>
      <c r="BP69" s="86"/>
      <c r="BQ69" s="86"/>
      <c r="BR69" s="86"/>
      <c r="BS69" s="86"/>
      <c r="BT69" s="86"/>
      <c r="BU69" s="86"/>
      <c r="BV69" s="86"/>
      <c r="BW69" s="92"/>
      <c r="BX69" s="98"/>
      <c r="BY69" s="99"/>
      <c r="BZ69" s="99"/>
      <c r="CA69" s="98"/>
      <c r="CB69" s="99"/>
      <c r="CC69" s="94"/>
      <c r="CD69" s="94"/>
      <c r="CE69" s="88"/>
      <c r="CF69" s="907"/>
      <c r="CG69" s="908"/>
    </row>
    <row r="70" spans="1:85" ht="15.9" customHeight="1" thickBot="1" x14ac:dyDescent="0.35">
      <c r="B70" s="103" t="s">
        <v>69</v>
      </c>
      <c r="C70" s="104"/>
      <c r="D70" s="104"/>
      <c r="E70" s="105"/>
      <c r="F70" s="106"/>
      <c r="G70" s="106"/>
      <c r="H70" s="106"/>
      <c r="I70" s="107"/>
      <c r="J70" s="108">
        <f t="shared" ref="J70:V70" si="0">SUM(J15:J69)</f>
        <v>0</v>
      </c>
      <c r="K70" s="104">
        <f t="shared" si="0"/>
        <v>0</v>
      </c>
      <c r="L70" s="104">
        <f t="shared" si="0"/>
        <v>0</v>
      </c>
      <c r="M70" s="104">
        <f t="shared" si="0"/>
        <v>0</v>
      </c>
      <c r="N70" s="104">
        <f t="shared" si="0"/>
        <v>0</v>
      </c>
      <c r="O70" s="104">
        <f t="shared" si="0"/>
        <v>0</v>
      </c>
      <c r="P70" s="104">
        <f t="shared" si="0"/>
        <v>0</v>
      </c>
      <c r="Q70" s="104">
        <f t="shared" si="0"/>
        <v>0</v>
      </c>
      <c r="R70" s="104">
        <f t="shared" si="0"/>
        <v>0</v>
      </c>
      <c r="S70" s="104">
        <f t="shared" si="0"/>
        <v>0</v>
      </c>
      <c r="T70" s="104">
        <f t="shared" si="0"/>
        <v>0</v>
      </c>
      <c r="U70" s="105">
        <f t="shared" si="0"/>
        <v>0</v>
      </c>
      <c r="V70" s="109">
        <f t="shared" si="0"/>
        <v>0</v>
      </c>
      <c r="W70" s="104">
        <f t="shared" ref="W70:CE70" si="1">SUM(W15:W69)</f>
        <v>96</v>
      </c>
      <c r="X70" s="104">
        <f t="shared" si="1"/>
        <v>0</v>
      </c>
      <c r="Y70" s="104">
        <f t="shared" si="1"/>
        <v>0</v>
      </c>
      <c r="Z70" s="104">
        <f t="shared" si="1"/>
        <v>0</v>
      </c>
      <c r="AA70" s="104">
        <f t="shared" si="1"/>
        <v>0</v>
      </c>
      <c r="AB70" s="104">
        <f t="shared" si="1"/>
        <v>0</v>
      </c>
      <c r="AC70" s="110">
        <f t="shared" si="1"/>
        <v>0</v>
      </c>
      <c r="AD70" s="109">
        <f t="shared" si="1"/>
        <v>0</v>
      </c>
      <c r="AE70" s="104">
        <f t="shared" si="1"/>
        <v>0</v>
      </c>
      <c r="AF70" s="104">
        <f t="shared" si="1"/>
        <v>0</v>
      </c>
      <c r="AG70" s="104">
        <f t="shared" si="1"/>
        <v>0</v>
      </c>
      <c r="AH70" s="104">
        <f t="shared" si="1"/>
        <v>0</v>
      </c>
      <c r="AI70" s="104">
        <f t="shared" si="1"/>
        <v>0</v>
      </c>
      <c r="AJ70" s="104">
        <f t="shared" si="1"/>
        <v>0</v>
      </c>
      <c r="AK70" s="110">
        <f t="shared" si="1"/>
        <v>0</v>
      </c>
      <c r="AL70" s="111">
        <f t="shared" si="1"/>
        <v>0</v>
      </c>
      <c r="AM70" s="112">
        <f t="shared" si="1"/>
        <v>0</v>
      </c>
      <c r="AN70" s="112">
        <f t="shared" si="1"/>
        <v>0</v>
      </c>
      <c r="AO70" s="112">
        <f t="shared" si="1"/>
        <v>0</v>
      </c>
      <c r="AP70" s="112">
        <f t="shared" si="1"/>
        <v>0</v>
      </c>
      <c r="AQ70" s="112">
        <f t="shared" si="1"/>
        <v>0</v>
      </c>
      <c r="AR70" s="112">
        <f t="shared" si="1"/>
        <v>0</v>
      </c>
      <c r="AS70" s="113">
        <f t="shared" si="1"/>
        <v>0</v>
      </c>
      <c r="AT70" s="114">
        <f t="shared" si="1"/>
        <v>0</v>
      </c>
      <c r="AU70" s="104">
        <f t="shared" si="1"/>
        <v>0</v>
      </c>
      <c r="AV70" s="110">
        <f t="shared" si="1"/>
        <v>0</v>
      </c>
      <c r="AW70" s="110">
        <f t="shared" si="1"/>
        <v>0</v>
      </c>
      <c r="AX70" s="105">
        <f t="shared" si="1"/>
        <v>48</v>
      </c>
      <c r="AY70" s="109">
        <f t="shared" si="1"/>
        <v>0</v>
      </c>
      <c r="AZ70" s="105">
        <f t="shared" si="1"/>
        <v>0</v>
      </c>
      <c r="BA70" s="109">
        <f t="shared" si="1"/>
        <v>3</v>
      </c>
      <c r="BB70" s="104">
        <f t="shared" si="1"/>
        <v>0</v>
      </c>
      <c r="BC70" s="105">
        <f t="shared" si="1"/>
        <v>0</v>
      </c>
      <c r="BD70" s="106">
        <f t="shared" si="1"/>
        <v>0</v>
      </c>
      <c r="BE70" s="109">
        <f t="shared" si="1"/>
        <v>0</v>
      </c>
      <c r="BF70" s="104">
        <f t="shared" si="1"/>
        <v>0</v>
      </c>
      <c r="BG70" s="105">
        <f t="shared" si="1"/>
        <v>0</v>
      </c>
      <c r="BH70" s="114">
        <f t="shared" si="1"/>
        <v>0</v>
      </c>
      <c r="BI70" s="104">
        <f t="shared" si="1"/>
        <v>0</v>
      </c>
      <c r="BJ70" s="104">
        <f t="shared" si="1"/>
        <v>0</v>
      </c>
      <c r="BK70" s="104">
        <f t="shared" si="1"/>
        <v>0</v>
      </c>
      <c r="BL70" s="104">
        <f t="shared" si="1"/>
        <v>0</v>
      </c>
      <c r="BM70" s="104">
        <f t="shared" si="1"/>
        <v>0</v>
      </c>
      <c r="BN70" s="104">
        <f t="shared" si="1"/>
        <v>0</v>
      </c>
      <c r="BO70" s="104">
        <f t="shared" si="1"/>
        <v>0</v>
      </c>
      <c r="BP70" s="104">
        <f t="shared" si="1"/>
        <v>0</v>
      </c>
      <c r="BQ70" s="104">
        <f t="shared" si="1"/>
        <v>0</v>
      </c>
      <c r="BR70" s="104">
        <f t="shared" si="1"/>
        <v>0</v>
      </c>
      <c r="BS70" s="104">
        <f t="shared" si="1"/>
        <v>0</v>
      </c>
      <c r="BT70" s="104">
        <f t="shared" si="1"/>
        <v>3</v>
      </c>
      <c r="BU70" s="104">
        <f t="shared" si="1"/>
        <v>3</v>
      </c>
      <c r="BV70" s="104">
        <f t="shared" si="1"/>
        <v>0</v>
      </c>
      <c r="BW70" s="110">
        <f t="shared" si="1"/>
        <v>0</v>
      </c>
      <c r="BX70" s="115">
        <f t="shared" si="1"/>
        <v>0</v>
      </c>
      <c r="BY70" s="116">
        <f t="shared" si="1"/>
        <v>0</v>
      </c>
      <c r="BZ70" s="116">
        <f t="shared" si="1"/>
        <v>0</v>
      </c>
      <c r="CA70" s="117">
        <f t="shared" si="1"/>
        <v>0</v>
      </c>
      <c r="CB70" s="118">
        <f t="shared" si="1"/>
        <v>0</v>
      </c>
      <c r="CC70" s="119">
        <f t="shared" si="1"/>
        <v>0</v>
      </c>
      <c r="CD70" s="120">
        <f t="shared" si="1"/>
        <v>0</v>
      </c>
      <c r="CE70" s="758">
        <f t="shared" si="1"/>
        <v>43</v>
      </c>
      <c r="CF70" s="909"/>
      <c r="CG70" s="910"/>
    </row>
    <row r="71" spans="1:85" ht="14.25" customHeight="1" thickTop="1" x14ac:dyDescent="0.3">
      <c r="B71" s="121"/>
      <c r="C71" s="27"/>
      <c r="D71" s="27"/>
      <c r="E71" s="27"/>
      <c r="F71" s="27"/>
      <c r="G71" s="27"/>
      <c r="H71" s="27"/>
      <c r="I71" s="31"/>
      <c r="J71" s="32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122"/>
      <c r="CG71" s="122"/>
    </row>
    <row r="72" spans="1:85" ht="50.1" hidden="1" customHeight="1" x14ac:dyDescent="0.3">
      <c r="A72" s="27"/>
      <c r="B72" s="121"/>
      <c r="C72" s="27"/>
      <c r="D72" s="27"/>
      <c r="E72" s="27"/>
      <c r="F72" s="27"/>
      <c r="G72" s="27"/>
      <c r="H72" s="27"/>
      <c r="I72" s="31"/>
      <c r="J72" s="32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123"/>
      <c r="CG72" s="123"/>
    </row>
    <row r="73" spans="1:85" ht="75" hidden="1" customHeight="1" x14ac:dyDescent="0.3">
      <c r="A73" s="27"/>
      <c r="B73" s="124"/>
    </row>
    <row r="74" spans="1:85" ht="150" hidden="1" customHeight="1" x14ac:dyDescent="0.3"/>
    <row r="75" spans="1:85" ht="13.5" hidden="1" customHeight="1" x14ac:dyDescent="0.3">
      <c r="CD75" s="913" t="s">
        <v>2</v>
      </c>
      <c r="CE75" s="914"/>
      <c r="CF75" s="914"/>
      <c r="CG75" s="127" t="s">
        <v>3</v>
      </c>
    </row>
    <row r="76" spans="1:85" ht="13.5" hidden="1" customHeight="1" x14ac:dyDescent="0.3">
      <c r="CD76" s="915" t="e">
        <f>#REF!</f>
        <v>#REF!</v>
      </c>
      <c r="CE76" s="916"/>
      <c r="CF76" s="916"/>
      <c r="CG76" s="128"/>
    </row>
    <row r="77" spans="1:85" ht="12.75" hidden="1" customHeight="1" x14ac:dyDescent="0.3">
      <c r="CD77" s="26"/>
      <c r="CE77" s="27"/>
      <c r="CF77" s="27"/>
      <c r="CG77" s="28"/>
    </row>
    <row r="78" spans="1:85" ht="12.75" hidden="1" customHeight="1" x14ac:dyDescent="0.3">
      <c r="CD78" s="27"/>
      <c r="CE78" s="27"/>
      <c r="CF78" s="27"/>
      <c r="CG78" s="28"/>
    </row>
    <row r="79" spans="1:85" ht="12.75" hidden="1" customHeight="1" x14ac:dyDescent="0.3">
      <c r="CD79" s="27"/>
      <c r="CE79" s="27"/>
      <c r="CF79" s="27"/>
      <c r="CG79" s="28"/>
    </row>
    <row r="80" spans="1:85" ht="13.5" hidden="1" customHeight="1" x14ac:dyDescent="0.3">
      <c r="CD80" s="27"/>
      <c r="CE80" s="27"/>
      <c r="CF80" s="27"/>
      <c r="CG80" s="28"/>
    </row>
    <row r="81" spans="1:85" s="34" customFormat="1" ht="132" hidden="1" customHeight="1" x14ac:dyDescent="0.3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917" t="s">
        <v>37</v>
      </c>
      <c r="CE81" s="917" t="s">
        <v>39</v>
      </c>
      <c r="CF81" s="129"/>
      <c r="CG81" s="130" t="s">
        <v>70</v>
      </c>
    </row>
    <row r="82" spans="1:85" s="34" customFormat="1" ht="68.25" hidden="1" customHeight="1" x14ac:dyDescent="0.3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918"/>
      <c r="CE82" s="918"/>
      <c r="CF82" s="919" t="s">
        <v>71</v>
      </c>
      <c r="CG82" s="944" t="s">
        <v>72</v>
      </c>
    </row>
    <row r="83" spans="1:85" s="34" customFormat="1" ht="13.5" hidden="1" customHeight="1" x14ac:dyDescent="0.3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918"/>
      <c r="CE83" s="918"/>
      <c r="CF83" s="919"/>
      <c r="CG83" s="944"/>
    </row>
    <row r="84" spans="1:85" s="34" customFormat="1" ht="13.5" hidden="1" customHeight="1" x14ac:dyDescent="0.3">
      <c r="A84" s="1"/>
      <c r="B84" s="125"/>
      <c r="C84" s="1"/>
      <c r="D84" s="1"/>
      <c r="E84" s="1"/>
      <c r="F84" s="1"/>
      <c r="G84" s="1"/>
      <c r="H84" s="1"/>
      <c r="I84" s="125"/>
      <c r="J84" s="126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918"/>
      <c r="CE84" s="918"/>
      <c r="CF84" s="919"/>
      <c r="CG84" s="944"/>
    </row>
    <row r="85" spans="1:85" s="34" customFormat="1" ht="12.75" hidden="1" customHeight="1" x14ac:dyDescent="0.3">
      <c r="A85" s="1"/>
      <c r="B85" s="125"/>
      <c r="C85" s="1"/>
      <c r="D85" s="1"/>
      <c r="E85" s="1"/>
      <c r="F85" s="1"/>
      <c r="G85" s="1"/>
      <c r="H85" s="1"/>
      <c r="I85" s="125"/>
      <c r="J85" s="12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918"/>
      <c r="CE85" s="918"/>
      <c r="CF85" s="919"/>
      <c r="CG85" s="944"/>
    </row>
    <row r="86" spans="1:85" s="34" customFormat="1" ht="12.75" hidden="1" customHeight="1" x14ac:dyDescent="0.3">
      <c r="A86" s="1"/>
      <c r="B86" s="125"/>
      <c r="C86" s="1"/>
      <c r="D86" s="1"/>
      <c r="E86" s="1"/>
      <c r="F86" s="1"/>
      <c r="G86" s="1"/>
      <c r="H86" s="1"/>
      <c r="I86" s="125"/>
      <c r="J86" s="12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918"/>
      <c r="CE86" s="918"/>
      <c r="CF86" s="919"/>
      <c r="CG86" s="944"/>
    </row>
    <row r="87" spans="1:85" s="34" customFormat="1" ht="99.9" hidden="1" customHeight="1" x14ac:dyDescent="0.3">
      <c r="A87" s="1"/>
      <c r="B87" s="125"/>
      <c r="C87" s="1"/>
      <c r="D87" s="1"/>
      <c r="E87" s="1"/>
      <c r="F87" s="1"/>
      <c r="G87" s="1"/>
      <c r="H87" s="1"/>
      <c r="I87" s="125"/>
      <c r="J87" s="126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918"/>
      <c r="CE87" s="918"/>
      <c r="CF87" s="920"/>
      <c r="CG87" s="945"/>
    </row>
    <row r="88" spans="1:85" s="45" customFormat="1" ht="20.100000000000001" hidden="1" customHeight="1" x14ac:dyDescent="0.3">
      <c r="A88" s="1"/>
      <c r="B88" s="125"/>
      <c r="C88" s="1"/>
      <c r="D88" s="1"/>
      <c r="E88" s="1"/>
      <c r="F88" s="1"/>
      <c r="G88" s="1"/>
      <c r="H88" s="1"/>
      <c r="I88" s="125"/>
      <c r="J88" s="126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918"/>
      <c r="CE88" s="918"/>
      <c r="CF88" s="946" t="s">
        <v>67</v>
      </c>
      <c r="CG88" s="947"/>
    </row>
    <row r="89" spans="1:85" ht="12.75" hidden="1" customHeight="1" x14ac:dyDescent="0.3">
      <c r="CD89" s="58"/>
      <c r="CE89" s="58"/>
      <c r="CF89" s="911"/>
      <c r="CG89" s="912"/>
    </row>
    <row r="90" spans="1:85" ht="12.75" hidden="1" customHeight="1" x14ac:dyDescent="0.3">
      <c r="CD90" s="72"/>
      <c r="CE90" s="72"/>
      <c r="CF90" s="905"/>
      <c r="CG90" s="906"/>
    </row>
    <row r="91" spans="1:85" ht="12.75" hidden="1" customHeight="1" x14ac:dyDescent="0.3">
      <c r="CD91" s="72"/>
      <c r="CE91" s="72"/>
      <c r="CF91" s="905"/>
      <c r="CG91" s="906"/>
    </row>
    <row r="92" spans="1:85" ht="12.75" hidden="1" customHeight="1" x14ac:dyDescent="0.3">
      <c r="CD92" s="72"/>
      <c r="CE92" s="72"/>
      <c r="CF92" s="905"/>
      <c r="CG92" s="906"/>
    </row>
    <row r="93" spans="1:85" ht="13.5" hidden="1" customHeight="1" x14ac:dyDescent="0.3">
      <c r="CD93" s="88"/>
      <c r="CE93" s="88"/>
      <c r="CF93" s="907"/>
      <c r="CG93" s="908"/>
    </row>
    <row r="94" spans="1:85" ht="12.75" hidden="1" customHeight="1" x14ac:dyDescent="0.3">
      <c r="CD94" s="58"/>
      <c r="CE94" s="58"/>
      <c r="CF94" s="911"/>
      <c r="CG94" s="912"/>
    </row>
    <row r="95" spans="1:85" ht="12.75" hidden="1" customHeight="1" x14ac:dyDescent="0.3">
      <c r="CD95" s="72"/>
      <c r="CE95" s="72"/>
      <c r="CF95" s="905"/>
      <c r="CG95" s="906"/>
    </row>
    <row r="96" spans="1:85" ht="12.75" hidden="1" customHeight="1" x14ac:dyDescent="0.3">
      <c r="CD96" s="72"/>
      <c r="CE96" s="72"/>
      <c r="CF96" s="905"/>
      <c r="CG96" s="906"/>
    </row>
    <row r="97" spans="82:85" ht="12.75" hidden="1" customHeight="1" x14ac:dyDescent="0.3">
      <c r="CD97" s="72"/>
      <c r="CE97" s="72"/>
      <c r="CF97" s="905"/>
      <c r="CG97" s="906"/>
    </row>
    <row r="98" spans="82:85" ht="13.5" hidden="1" customHeight="1" x14ac:dyDescent="0.3">
      <c r="CD98" s="88"/>
      <c r="CE98" s="88"/>
      <c r="CF98" s="907"/>
      <c r="CG98" s="908"/>
    </row>
    <row r="99" spans="82:85" ht="12.75" hidden="1" customHeight="1" x14ac:dyDescent="0.3">
      <c r="CD99" s="58"/>
      <c r="CE99" s="58"/>
      <c r="CF99" s="911"/>
      <c r="CG99" s="912"/>
    </row>
    <row r="100" spans="82:85" ht="12.75" hidden="1" customHeight="1" x14ac:dyDescent="0.3">
      <c r="CD100" s="72"/>
      <c r="CE100" s="72"/>
      <c r="CF100" s="905"/>
      <c r="CG100" s="906"/>
    </row>
    <row r="101" spans="82:85" ht="12.75" hidden="1" customHeight="1" x14ac:dyDescent="0.3">
      <c r="CD101" s="72"/>
      <c r="CE101" s="72"/>
      <c r="CF101" s="905"/>
      <c r="CG101" s="906"/>
    </row>
    <row r="102" spans="82:85" ht="12.75" hidden="1" customHeight="1" x14ac:dyDescent="0.3">
      <c r="CD102" s="72"/>
      <c r="CE102" s="72"/>
      <c r="CF102" s="905"/>
      <c r="CG102" s="906"/>
    </row>
    <row r="103" spans="82:85" ht="13.5" hidden="1" customHeight="1" x14ac:dyDescent="0.3">
      <c r="CD103" s="88"/>
      <c r="CE103" s="88"/>
      <c r="CF103" s="907"/>
      <c r="CG103" s="908"/>
    </row>
    <row r="104" spans="82:85" ht="12.75" hidden="1" customHeight="1" x14ac:dyDescent="0.3">
      <c r="CD104" s="58"/>
      <c r="CE104" s="58"/>
      <c r="CF104" s="911"/>
      <c r="CG104" s="912"/>
    </row>
    <row r="105" spans="82:85" ht="12.75" hidden="1" customHeight="1" x14ac:dyDescent="0.3">
      <c r="CD105" s="72"/>
      <c r="CE105" s="72"/>
      <c r="CF105" s="905"/>
      <c r="CG105" s="906"/>
    </row>
    <row r="106" spans="82:85" ht="12.75" hidden="1" customHeight="1" x14ac:dyDescent="0.3">
      <c r="CD106" s="72"/>
      <c r="CE106" s="72"/>
      <c r="CF106" s="905"/>
      <c r="CG106" s="906"/>
    </row>
    <row r="107" spans="82:85" ht="12.75" hidden="1" customHeight="1" x14ac:dyDescent="0.3">
      <c r="CD107" s="72"/>
      <c r="CE107" s="72"/>
      <c r="CF107" s="905"/>
      <c r="CG107" s="906"/>
    </row>
    <row r="108" spans="82:85" ht="13.5" hidden="1" customHeight="1" x14ac:dyDescent="0.3">
      <c r="CD108" s="88"/>
      <c r="CE108" s="88"/>
      <c r="CF108" s="907"/>
      <c r="CG108" s="908"/>
    </row>
    <row r="109" spans="82:85" ht="12.75" hidden="1" customHeight="1" x14ac:dyDescent="0.3">
      <c r="CD109" s="58"/>
      <c r="CE109" s="58"/>
      <c r="CF109" s="911"/>
      <c r="CG109" s="912"/>
    </row>
    <row r="110" spans="82:85" ht="12.75" hidden="1" customHeight="1" x14ac:dyDescent="0.3">
      <c r="CD110" s="72"/>
      <c r="CE110" s="72"/>
      <c r="CF110" s="905"/>
      <c r="CG110" s="906"/>
    </row>
    <row r="111" spans="82:85" ht="12.75" hidden="1" customHeight="1" x14ac:dyDescent="0.3">
      <c r="CD111" s="72"/>
      <c r="CE111" s="72"/>
      <c r="CF111" s="905"/>
      <c r="CG111" s="906"/>
    </row>
    <row r="112" spans="82:85" ht="12.75" hidden="1" customHeight="1" x14ac:dyDescent="0.3">
      <c r="CD112" s="72"/>
      <c r="CE112" s="72"/>
      <c r="CF112" s="905"/>
      <c r="CG112" s="906"/>
    </row>
    <row r="113" spans="82:85" ht="13.5" hidden="1" customHeight="1" x14ac:dyDescent="0.3">
      <c r="CD113" s="88"/>
      <c r="CE113" s="88"/>
      <c r="CF113" s="907"/>
      <c r="CG113" s="908"/>
    </row>
    <row r="114" spans="82:85" ht="12.75" hidden="1" customHeight="1" x14ac:dyDescent="0.3">
      <c r="CD114" s="58"/>
      <c r="CE114" s="58"/>
      <c r="CF114" s="911"/>
      <c r="CG114" s="912"/>
    </row>
    <row r="115" spans="82:85" ht="12.75" hidden="1" customHeight="1" x14ac:dyDescent="0.3">
      <c r="CD115" s="72"/>
      <c r="CE115" s="72"/>
      <c r="CF115" s="905"/>
      <c r="CG115" s="906"/>
    </row>
    <row r="116" spans="82:85" ht="12.75" hidden="1" customHeight="1" x14ac:dyDescent="0.3">
      <c r="CD116" s="72"/>
      <c r="CE116" s="72"/>
      <c r="CF116" s="905"/>
      <c r="CG116" s="906"/>
    </row>
    <row r="117" spans="82:85" ht="12.75" hidden="1" customHeight="1" x14ac:dyDescent="0.3">
      <c r="CD117" s="72"/>
      <c r="CE117" s="72"/>
      <c r="CF117" s="905"/>
      <c r="CG117" s="906"/>
    </row>
    <row r="118" spans="82:85" ht="13.5" hidden="1" customHeight="1" x14ac:dyDescent="0.3">
      <c r="CD118" s="88"/>
      <c r="CE118" s="88"/>
      <c r="CF118" s="907"/>
      <c r="CG118" s="908"/>
    </row>
    <row r="119" spans="82:85" ht="12.75" hidden="1" customHeight="1" x14ac:dyDescent="0.3">
      <c r="CD119" s="58"/>
      <c r="CE119" s="58"/>
      <c r="CF119" s="911"/>
      <c r="CG119" s="912"/>
    </row>
    <row r="120" spans="82:85" ht="12.75" hidden="1" customHeight="1" x14ac:dyDescent="0.3">
      <c r="CD120" s="72"/>
      <c r="CE120" s="72"/>
      <c r="CF120" s="905"/>
      <c r="CG120" s="906"/>
    </row>
    <row r="121" spans="82:85" ht="12.75" hidden="1" customHeight="1" x14ac:dyDescent="0.3">
      <c r="CD121" s="72"/>
      <c r="CE121" s="72"/>
      <c r="CF121" s="905"/>
      <c r="CG121" s="906"/>
    </row>
    <row r="122" spans="82:85" ht="12.75" hidden="1" customHeight="1" x14ac:dyDescent="0.3">
      <c r="CD122" s="72"/>
      <c r="CE122" s="72"/>
      <c r="CF122" s="905"/>
      <c r="CG122" s="906"/>
    </row>
    <row r="123" spans="82:85" ht="13.5" hidden="1" customHeight="1" x14ac:dyDescent="0.3">
      <c r="CD123" s="88"/>
      <c r="CE123" s="88"/>
      <c r="CF123" s="907"/>
      <c r="CG123" s="908"/>
    </row>
    <row r="124" spans="82:85" ht="12.75" hidden="1" customHeight="1" x14ac:dyDescent="0.3">
      <c r="CD124" s="58"/>
      <c r="CE124" s="58"/>
      <c r="CF124" s="911"/>
      <c r="CG124" s="912"/>
    </row>
    <row r="125" spans="82:85" ht="12.75" hidden="1" customHeight="1" x14ac:dyDescent="0.3">
      <c r="CD125" s="72"/>
      <c r="CE125" s="72"/>
      <c r="CF125" s="905"/>
      <c r="CG125" s="906"/>
    </row>
    <row r="126" spans="82:85" ht="12.75" hidden="1" customHeight="1" x14ac:dyDescent="0.3">
      <c r="CD126" s="72"/>
      <c r="CE126" s="72"/>
      <c r="CF126" s="905"/>
      <c r="CG126" s="906"/>
    </row>
    <row r="127" spans="82:85" ht="12.75" hidden="1" customHeight="1" x14ac:dyDescent="0.3">
      <c r="CD127" s="72"/>
      <c r="CE127" s="72"/>
      <c r="CF127" s="905"/>
      <c r="CG127" s="906"/>
    </row>
    <row r="128" spans="82:85" ht="13.5" hidden="1" customHeight="1" x14ac:dyDescent="0.3">
      <c r="CD128" s="88"/>
      <c r="CE128" s="88"/>
      <c r="CF128" s="907"/>
      <c r="CG128" s="908"/>
    </row>
    <row r="129" spans="82:85" ht="12.75" hidden="1" customHeight="1" x14ac:dyDescent="0.3">
      <c r="CD129" s="58"/>
      <c r="CE129" s="58"/>
      <c r="CF129" s="911"/>
      <c r="CG129" s="912"/>
    </row>
    <row r="130" spans="82:85" ht="12.75" hidden="1" customHeight="1" x14ac:dyDescent="0.3">
      <c r="CD130" s="72"/>
      <c r="CE130" s="72"/>
      <c r="CF130" s="905"/>
      <c r="CG130" s="906"/>
    </row>
    <row r="131" spans="82:85" ht="12.75" hidden="1" customHeight="1" x14ac:dyDescent="0.3">
      <c r="CD131" s="72"/>
      <c r="CE131" s="72"/>
      <c r="CF131" s="905"/>
      <c r="CG131" s="906"/>
    </row>
    <row r="132" spans="82:85" ht="12.75" hidden="1" customHeight="1" x14ac:dyDescent="0.3">
      <c r="CD132" s="72"/>
      <c r="CE132" s="72"/>
      <c r="CF132" s="905"/>
      <c r="CG132" s="906"/>
    </row>
    <row r="133" spans="82:85" ht="13.5" hidden="1" customHeight="1" x14ac:dyDescent="0.3">
      <c r="CD133" s="88"/>
      <c r="CE133" s="88"/>
      <c r="CF133" s="907"/>
      <c r="CG133" s="908"/>
    </row>
    <row r="134" spans="82:85" ht="12.75" hidden="1" customHeight="1" x14ac:dyDescent="0.3">
      <c r="CD134" s="58"/>
      <c r="CE134" s="58"/>
      <c r="CF134" s="911"/>
      <c r="CG134" s="912"/>
    </row>
    <row r="135" spans="82:85" ht="12.75" hidden="1" customHeight="1" x14ac:dyDescent="0.3">
      <c r="CD135" s="72"/>
      <c r="CE135" s="72"/>
      <c r="CF135" s="905"/>
      <c r="CG135" s="906"/>
    </row>
    <row r="136" spans="82:85" ht="12.75" hidden="1" customHeight="1" x14ac:dyDescent="0.3">
      <c r="CD136" s="72"/>
      <c r="CE136" s="72"/>
      <c r="CF136" s="905"/>
      <c r="CG136" s="906"/>
    </row>
    <row r="137" spans="82:85" ht="12.75" hidden="1" customHeight="1" x14ac:dyDescent="0.3">
      <c r="CD137" s="72"/>
      <c r="CE137" s="72"/>
      <c r="CF137" s="905"/>
      <c r="CG137" s="906"/>
    </row>
    <row r="138" spans="82:85" ht="13.5" hidden="1" customHeight="1" x14ac:dyDescent="0.3">
      <c r="CD138" s="88"/>
      <c r="CE138" s="88"/>
      <c r="CF138" s="907"/>
      <c r="CG138" s="908"/>
    </row>
    <row r="139" spans="82:85" ht="13.5" hidden="1" customHeight="1" x14ac:dyDescent="0.3">
      <c r="CD139" s="106"/>
      <c r="CE139" s="106"/>
      <c r="CF139" s="909"/>
      <c r="CG139" s="910"/>
    </row>
    <row r="140" spans="82:85" ht="18.75" hidden="1" customHeight="1" x14ac:dyDescent="0.3">
      <c r="CF140" s="122" t="e">
        <f>#REF!</f>
        <v>#REF!</v>
      </c>
      <c r="CG140" s="131">
        <f ca="1">NOW()</f>
        <v>42678.722389814815</v>
      </c>
    </row>
  </sheetData>
  <mergeCells count="248">
    <mergeCell ref="BE13:BG13"/>
    <mergeCell ref="V7:AC9"/>
    <mergeCell ref="BB11:BB12"/>
    <mergeCell ref="BC11:BC12"/>
    <mergeCell ref="AS13:AS14"/>
    <mergeCell ref="AK10:AK12"/>
    <mergeCell ref="CD1:CF1"/>
    <mergeCell ref="S2:V2"/>
    <mergeCell ref="X2:BU2"/>
    <mergeCell ref="CD2:CF2"/>
    <mergeCell ref="X3:BU4"/>
    <mergeCell ref="B5:CG5"/>
    <mergeCell ref="B6:CG6"/>
    <mergeCell ref="B7:B8"/>
    <mergeCell ref="C7:C14"/>
    <mergeCell ref="D7:E12"/>
    <mergeCell ref="F7:F12"/>
    <mergeCell ref="G7:G12"/>
    <mergeCell ref="H7:H12"/>
    <mergeCell ref="I7:I12"/>
    <mergeCell ref="J7:U9"/>
    <mergeCell ref="BA7:BC8"/>
    <mergeCell ref="BD7:BD14"/>
    <mergeCell ref="BE7:BG12"/>
    <mergeCell ref="AJ13:AJ14"/>
    <mergeCell ref="AK13:AK14"/>
    <mergeCell ref="AL13:AL14"/>
    <mergeCell ref="AM13:AM14"/>
    <mergeCell ref="AN13:AN14"/>
    <mergeCell ref="AR13:AR14"/>
    <mergeCell ref="AW7:AW14"/>
    <mergeCell ref="AX7:AX14"/>
    <mergeCell ref="AY7:AZ7"/>
    <mergeCell ref="AT7:AT14"/>
    <mergeCell ref="AU7:AU14"/>
    <mergeCell ref="AV7:AV14"/>
    <mergeCell ref="AY8:AZ9"/>
    <mergeCell ref="AS10:AS12"/>
    <mergeCell ref="S1:V1"/>
    <mergeCell ref="AP10:AP12"/>
    <mergeCell ref="AQ10:AQ12"/>
    <mergeCell ref="Z13:Z14"/>
    <mergeCell ref="AA13:AA14"/>
    <mergeCell ref="AB13:AB14"/>
    <mergeCell ref="AO13:AO14"/>
    <mergeCell ref="AP13:AP14"/>
    <mergeCell ref="AQ13:AQ14"/>
    <mergeCell ref="AO10:AO12"/>
    <mergeCell ref="AF10:AF12"/>
    <mergeCell ref="AG10:AG12"/>
    <mergeCell ref="AH10:AH12"/>
    <mergeCell ref="AI10:AI12"/>
    <mergeCell ref="AJ10:AJ12"/>
    <mergeCell ref="Y13:Y14"/>
    <mergeCell ref="AM10:AM12"/>
    <mergeCell ref="V10:V12"/>
    <mergeCell ref="W10:W12"/>
    <mergeCell ref="X10:X12"/>
    <mergeCell ref="Y10:Y12"/>
    <mergeCell ref="AL7:AS9"/>
    <mergeCell ref="AD7:AK9"/>
    <mergeCell ref="AR10:AR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V13:V14"/>
    <mergeCell ref="Z10:Z12"/>
    <mergeCell ref="AA10:AA12"/>
    <mergeCell ref="AB10:AB12"/>
    <mergeCell ref="AC10:AC12"/>
    <mergeCell ref="AD10:AD12"/>
    <mergeCell ref="Q10:Q12"/>
    <mergeCell ref="R10:R14"/>
    <mergeCell ref="S10:S14"/>
    <mergeCell ref="T10:T14"/>
    <mergeCell ref="U10:U14"/>
    <mergeCell ref="AC13:AC14"/>
    <mergeCell ref="AD13:AD14"/>
    <mergeCell ref="AE13:AE14"/>
    <mergeCell ref="CF8:CF13"/>
    <mergeCell ref="BA9:BA14"/>
    <mergeCell ref="BB9:BC10"/>
    <mergeCell ref="BH9:BH14"/>
    <mergeCell ref="BI9:BI14"/>
    <mergeCell ref="AZ13:AZ14"/>
    <mergeCell ref="BU7:BU14"/>
    <mergeCell ref="BV7:BV14"/>
    <mergeCell ref="BW7:BW14"/>
    <mergeCell ref="BX7:BZ14"/>
    <mergeCell ref="CA7:CC14"/>
    <mergeCell ref="CD7:CD14"/>
    <mergeCell ref="BO7:BO14"/>
    <mergeCell ref="BP7:BP14"/>
    <mergeCell ref="BR7:BR14"/>
    <mergeCell ref="BS7:BS14"/>
    <mergeCell ref="CF23:CG23"/>
    <mergeCell ref="CF24:CG24"/>
    <mergeCell ref="AF13:AF14"/>
    <mergeCell ref="AG13:AG14"/>
    <mergeCell ref="AH13:AH14"/>
    <mergeCell ref="W13:W14"/>
    <mergeCell ref="X13:X14"/>
    <mergeCell ref="AN10:AN12"/>
    <mergeCell ref="BL7:BL14"/>
    <mergeCell ref="BM7:BM14"/>
    <mergeCell ref="BQ7:BQ14"/>
    <mergeCell ref="BN7:BN14"/>
    <mergeCell ref="AE10:AE12"/>
    <mergeCell ref="CG8:CG13"/>
    <mergeCell ref="BT7:BT14"/>
    <mergeCell ref="BH7:BI8"/>
    <mergeCell ref="BJ7:BJ14"/>
    <mergeCell ref="BK7:BK14"/>
    <mergeCell ref="AY10:AZ12"/>
    <mergeCell ref="BB13:BB14"/>
    <mergeCell ref="CE7:CE14"/>
    <mergeCell ref="BC13:BC14"/>
    <mergeCell ref="AY13:AY14"/>
    <mergeCell ref="AI13:AI14"/>
    <mergeCell ref="CF7:CG7"/>
    <mergeCell ref="CF37:CG37"/>
    <mergeCell ref="CF26:CG26"/>
    <mergeCell ref="CF27:CG27"/>
    <mergeCell ref="CF28:CG28"/>
    <mergeCell ref="CF29:CG29"/>
    <mergeCell ref="CF30:CG30"/>
    <mergeCell ref="CF31:CG31"/>
    <mergeCell ref="CF44:CG44"/>
    <mergeCell ref="CF32:CG32"/>
    <mergeCell ref="CF33:CG33"/>
    <mergeCell ref="CF34:CG34"/>
    <mergeCell ref="CF35:CG35"/>
    <mergeCell ref="CF36:CG36"/>
    <mergeCell ref="CF25:CG25"/>
    <mergeCell ref="CF14:CG14"/>
    <mergeCell ref="CF15:CG15"/>
    <mergeCell ref="CF16:CG16"/>
    <mergeCell ref="CF17:CG17"/>
    <mergeCell ref="CF18:CG18"/>
    <mergeCell ref="CF19:CG19"/>
    <mergeCell ref="CF20:CG20"/>
    <mergeCell ref="CF21:CG21"/>
    <mergeCell ref="CF22:CG22"/>
    <mergeCell ref="CF45:CG45"/>
    <mergeCell ref="CF46:CG46"/>
    <mergeCell ref="CF47:CG47"/>
    <mergeCell ref="CF48:CG48"/>
    <mergeCell ref="CF49:CG49"/>
    <mergeCell ref="CF38:CG38"/>
    <mergeCell ref="CF39:CG39"/>
    <mergeCell ref="CF40:CG40"/>
    <mergeCell ref="CF41:CG41"/>
    <mergeCell ref="CF42:CG42"/>
    <mergeCell ref="CF43:CG43"/>
    <mergeCell ref="CF61:CG61"/>
    <mergeCell ref="CF62:CG62"/>
    <mergeCell ref="CF63:CG63"/>
    <mergeCell ref="CF64:CG64"/>
    <mergeCell ref="CF65:CG65"/>
    <mergeCell ref="CF66:CG66"/>
    <mergeCell ref="CF50:CG50"/>
    <mergeCell ref="CF51:CG51"/>
    <mergeCell ref="CF52:CG52"/>
    <mergeCell ref="CF53:CG53"/>
    <mergeCell ref="CF54:CG54"/>
    <mergeCell ref="CF60:CG60"/>
    <mergeCell ref="CF55:CG55"/>
    <mergeCell ref="CF56:CG56"/>
    <mergeCell ref="CF57:CG57"/>
    <mergeCell ref="CF58:CG58"/>
    <mergeCell ref="CF59:CG59"/>
    <mergeCell ref="CD81:CD88"/>
    <mergeCell ref="CE81:CE88"/>
    <mergeCell ref="CF82:CF87"/>
    <mergeCell ref="CG82:CG87"/>
    <mergeCell ref="CF88:CG88"/>
    <mergeCell ref="CF89:CG89"/>
    <mergeCell ref="CF67:CG67"/>
    <mergeCell ref="CF68:CG68"/>
    <mergeCell ref="CF69:CG69"/>
    <mergeCell ref="CF70:CG70"/>
    <mergeCell ref="CD75:CF75"/>
    <mergeCell ref="CD76:CF76"/>
    <mergeCell ref="CF96:CG96"/>
    <mergeCell ref="CF97:CG97"/>
    <mergeCell ref="CF98:CG98"/>
    <mergeCell ref="CF99:CG99"/>
    <mergeCell ref="CF100:CG100"/>
    <mergeCell ref="CF101:CG101"/>
    <mergeCell ref="CF90:CG90"/>
    <mergeCell ref="CF91:CG91"/>
    <mergeCell ref="CF92:CG92"/>
    <mergeCell ref="CF93:CG93"/>
    <mergeCell ref="CF94:CG94"/>
    <mergeCell ref="CF95:CG95"/>
    <mergeCell ref="CF108:CG108"/>
    <mergeCell ref="CF109:CG109"/>
    <mergeCell ref="CF110:CG110"/>
    <mergeCell ref="CF111:CG111"/>
    <mergeCell ref="CF112:CG112"/>
    <mergeCell ref="CF113:CG113"/>
    <mergeCell ref="CF102:CG102"/>
    <mergeCell ref="CF103:CG103"/>
    <mergeCell ref="CF104:CG104"/>
    <mergeCell ref="CF105:CG105"/>
    <mergeCell ref="CF106:CG106"/>
    <mergeCell ref="CF107:CG107"/>
    <mergeCell ref="CF120:CG120"/>
    <mergeCell ref="CF121:CG121"/>
    <mergeCell ref="CF122:CG122"/>
    <mergeCell ref="CF123:CG123"/>
    <mergeCell ref="CF124:CG124"/>
    <mergeCell ref="CF125:CG125"/>
    <mergeCell ref="CF114:CG114"/>
    <mergeCell ref="CF115:CG115"/>
    <mergeCell ref="CF116:CG116"/>
    <mergeCell ref="CF117:CG117"/>
    <mergeCell ref="CF118:CG118"/>
    <mergeCell ref="CF119:CG119"/>
    <mergeCell ref="CF138:CG138"/>
    <mergeCell ref="CF139:CG139"/>
    <mergeCell ref="CF132:CG132"/>
    <mergeCell ref="CF133:CG133"/>
    <mergeCell ref="CF134:CG134"/>
    <mergeCell ref="CF135:CG135"/>
    <mergeCell ref="CF136:CG136"/>
    <mergeCell ref="CF137:CG137"/>
    <mergeCell ref="CF126:CG126"/>
    <mergeCell ref="CF127:CG127"/>
    <mergeCell ref="CF128:CG128"/>
    <mergeCell ref="CF129:CG129"/>
    <mergeCell ref="CF130:CG130"/>
    <mergeCell ref="CF131:CG131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3"/>
  <cols>
    <col min="1" max="1" width="3.44140625" style="1" customWidth="1"/>
    <col min="2" max="2" width="12.5546875" style="125" bestFit="1" customWidth="1"/>
    <col min="3" max="3" width="3.6640625" style="1" customWidth="1"/>
    <col min="4" max="5" width="4.33203125" style="1" customWidth="1"/>
    <col min="6" max="8" width="6.6640625" style="1" customWidth="1"/>
    <col min="9" max="9" width="4.88671875" style="125" customWidth="1"/>
    <col min="10" max="10" width="3.6640625" style="126" customWidth="1"/>
    <col min="11" max="41" width="3.6640625" style="1" customWidth="1"/>
    <col min="42" max="43" width="7.6640625" style="1" customWidth="1"/>
    <col min="44" max="45" width="6.6640625" style="1" customWidth="1"/>
    <col min="46" max="49" width="3.6640625" style="1" customWidth="1"/>
    <col min="50" max="63" width="6.6640625" style="1" customWidth="1"/>
    <col min="64" max="75" width="3.33203125" style="1" customWidth="1"/>
    <col min="76" max="77" width="9.109375" style="1" customWidth="1"/>
    <col min="78" max="78" width="14.6640625" style="1" customWidth="1"/>
    <col min="79" max="79" width="17.5546875" style="1" customWidth="1"/>
    <col min="80" max="80" width="9.6640625" style="1" customWidth="1"/>
    <col min="81" max="256" width="0" style="1" hidden="1"/>
    <col min="257" max="257" width="3.44140625" style="1" customWidth="1"/>
    <col min="258" max="258" width="12.5546875" style="1" bestFit="1" customWidth="1"/>
    <col min="259" max="259" width="3.6640625" style="1" customWidth="1"/>
    <col min="260" max="261" width="4.33203125" style="1" customWidth="1"/>
    <col min="262" max="264" width="6.6640625" style="1" customWidth="1"/>
    <col min="265" max="265" width="4.88671875" style="1" customWidth="1"/>
    <col min="266" max="297" width="3.6640625" style="1" customWidth="1"/>
    <col min="298" max="299" width="7.6640625" style="1" customWidth="1"/>
    <col min="300" max="301" width="6.6640625" style="1" customWidth="1"/>
    <col min="302" max="305" width="3.6640625" style="1" customWidth="1"/>
    <col min="306" max="319" width="6.6640625" style="1" customWidth="1"/>
    <col min="320" max="331" width="3.33203125" style="1" customWidth="1"/>
    <col min="332" max="333" width="9.109375" style="1" customWidth="1"/>
    <col min="334" max="334" width="14.6640625" style="1" customWidth="1"/>
    <col min="335" max="335" width="17.5546875" style="1" customWidth="1"/>
    <col min="336" max="336" width="9.6640625" style="1" customWidth="1"/>
    <col min="337" max="512" width="0" style="1" hidden="1"/>
    <col min="513" max="513" width="3.44140625" style="1" customWidth="1"/>
    <col min="514" max="514" width="12.5546875" style="1" bestFit="1" customWidth="1"/>
    <col min="515" max="515" width="3.6640625" style="1" customWidth="1"/>
    <col min="516" max="517" width="4.33203125" style="1" customWidth="1"/>
    <col min="518" max="520" width="6.6640625" style="1" customWidth="1"/>
    <col min="521" max="521" width="4.88671875" style="1" customWidth="1"/>
    <col min="522" max="553" width="3.6640625" style="1" customWidth="1"/>
    <col min="554" max="555" width="7.6640625" style="1" customWidth="1"/>
    <col min="556" max="557" width="6.6640625" style="1" customWidth="1"/>
    <col min="558" max="561" width="3.6640625" style="1" customWidth="1"/>
    <col min="562" max="575" width="6.6640625" style="1" customWidth="1"/>
    <col min="576" max="587" width="3.33203125" style="1" customWidth="1"/>
    <col min="588" max="589" width="9.109375" style="1" customWidth="1"/>
    <col min="590" max="590" width="14.6640625" style="1" customWidth="1"/>
    <col min="591" max="591" width="17.5546875" style="1" customWidth="1"/>
    <col min="592" max="592" width="9.6640625" style="1" customWidth="1"/>
    <col min="593" max="768" width="0" style="1" hidden="1"/>
    <col min="769" max="769" width="3.44140625" style="1" customWidth="1"/>
    <col min="770" max="770" width="12.5546875" style="1" bestFit="1" customWidth="1"/>
    <col min="771" max="771" width="3.6640625" style="1" customWidth="1"/>
    <col min="772" max="773" width="4.33203125" style="1" customWidth="1"/>
    <col min="774" max="776" width="6.6640625" style="1" customWidth="1"/>
    <col min="777" max="777" width="4.88671875" style="1" customWidth="1"/>
    <col min="778" max="809" width="3.6640625" style="1" customWidth="1"/>
    <col min="810" max="811" width="7.6640625" style="1" customWidth="1"/>
    <col min="812" max="813" width="6.6640625" style="1" customWidth="1"/>
    <col min="814" max="817" width="3.6640625" style="1" customWidth="1"/>
    <col min="818" max="831" width="6.6640625" style="1" customWidth="1"/>
    <col min="832" max="843" width="3.33203125" style="1" customWidth="1"/>
    <col min="844" max="845" width="9.109375" style="1" customWidth="1"/>
    <col min="846" max="846" width="14.6640625" style="1" customWidth="1"/>
    <col min="847" max="847" width="17.5546875" style="1" customWidth="1"/>
    <col min="848" max="848" width="9.6640625" style="1" customWidth="1"/>
    <col min="849" max="1024" width="0" style="1" hidden="1"/>
    <col min="1025" max="1025" width="3.44140625" style="1" customWidth="1"/>
    <col min="1026" max="1026" width="12.5546875" style="1" bestFit="1" customWidth="1"/>
    <col min="1027" max="1027" width="3.6640625" style="1" customWidth="1"/>
    <col min="1028" max="1029" width="4.33203125" style="1" customWidth="1"/>
    <col min="1030" max="1032" width="6.6640625" style="1" customWidth="1"/>
    <col min="1033" max="1033" width="4.88671875" style="1" customWidth="1"/>
    <col min="1034" max="1065" width="3.6640625" style="1" customWidth="1"/>
    <col min="1066" max="1067" width="7.6640625" style="1" customWidth="1"/>
    <col min="1068" max="1069" width="6.6640625" style="1" customWidth="1"/>
    <col min="1070" max="1073" width="3.6640625" style="1" customWidth="1"/>
    <col min="1074" max="1087" width="6.6640625" style="1" customWidth="1"/>
    <col min="1088" max="1099" width="3.33203125" style="1" customWidth="1"/>
    <col min="1100" max="1101" width="9.109375" style="1" customWidth="1"/>
    <col min="1102" max="1102" width="14.6640625" style="1" customWidth="1"/>
    <col min="1103" max="1103" width="17.5546875" style="1" customWidth="1"/>
    <col min="1104" max="1104" width="9.6640625" style="1" customWidth="1"/>
    <col min="1105" max="1280" width="0" style="1" hidden="1"/>
    <col min="1281" max="1281" width="3.44140625" style="1" customWidth="1"/>
    <col min="1282" max="1282" width="12.5546875" style="1" bestFit="1" customWidth="1"/>
    <col min="1283" max="1283" width="3.6640625" style="1" customWidth="1"/>
    <col min="1284" max="1285" width="4.33203125" style="1" customWidth="1"/>
    <col min="1286" max="1288" width="6.6640625" style="1" customWidth="1"/>
    <col min="1289" max="1289" width="4.88671875" style="1" customWidth="1"/>
    <col min="1290" max="1321" width="3.6640625" style="1" customWidth="1"/>
    <col min="1322" max="1323" width="7.6640625" style="1" customWidth="1"/>
    <col min="1324" max="1325" width="6.6640625" style="1" customWidth="1"/>
    <col min="1326" max="1329" width="3.6640625" style="1" customWidth="1"/>
    <col min="1330" max="1343" width="6.6640625" style="1" customWidth="1"/>
    <col min="1344" max="1355" width="3.33203125" style="1" customWidth="1"/>
    <col min="1356" max="1357" width="9.109375" style="1" customWidth="1"/>
    <col min="1358" max="1358" width="14.6640625" style="1" customWidth="1"/>
    <col min="1359" max="1359" width="17.5546875" style="1" customWidth="1"/>
    <col min="1360" max="1360" width="9.6640625" style="1" customWidth="1"/>
    <col min="1361" max="1536" width="0" style="1" hidden="1"/>
    <col min="1537" max="1537" width="3.44140625" style="1" customWidth="1"/>
    <col min="1538" max="1538" width="12.5546875" style="1" bestFit="1" customWidth="1"/>
    <col min="1539" max="1539" width="3.6640625" style="1" customWidth="1"/>
    <col min="1540" max="1541" width="4.33203125" style="1" customWidth="1"/>
    <col min="1542" max="1544" width="6.6640625" style="1" customWidth="1"/>
    <col min="1545" max="1545" width="4.88671875" style="1" customWidth="1"/>
    <col min="1546" max="1577" width="3.6640625" style="1" customWidth="1"/>
    <col min="1578" max="1579" width="7.6640625" style="1" customWidth="1"/>
    <col min="1580" max="1581" width="6.6640625" style="1" customWidth="1"/>
    <col min="1582" max="1585" width="3.6640625" style="1" customWidth="1"/>
    <col min="1586" max="1599" width="6.6640625" style="1" customWidth="1"/>
    <col min="1600" max="1611" width="3.33203125" style="1" customWidth="1"/>
    <col min="1612" max="1613" width="9.109375" style="1" customWidth="1"/>
    <col min="1614" max="1614" width="14.6640625" style="1" customWidth="1"/>
    <col min="1615" max="1615" width="17.5546875" style="1" customWidth="1"/>
    <col min="1616" max="1616" width="9.6640625" style="1" customWidth="1"/>
    <col min="1617" max="1792" width="0" style="1" hidden="1"/>
    <col min="1793" max="1793" width="3.44140625" style="1" customWidth="1"/>
    <col min="1794" max="1794" width="12.5546875" style="1" bestFit="1" customWidth="1"/>
    <col min="1795" max="1795" width="3.6640625" style="1" customWidth="1"/>
    <col min="1796" max="1797" width="4.33203125" style="1" customWidth="1"/>
    <col min="1798" max="1800" width="6.6640625" style="1" customWidth="1"/>
    <col min="1801" max="1801" width="4.88671875" style="1" customWidth="1"/>
    <col min="1802" max="1833" width="3.6640625" style="1" customWidth="1"/>
    <col min="1834" max="1835" width="7.6640625" style="1" customWidth="1"/>
    <col min="1836" max="1837" width="6.6640625" style="1" customWidth="1"/>
    <col min="1838" max="1841" width="3.6640625" style="1" customWidth="1"/>
    <col min="1842" max="1855" width="6.6640625" style="1" customWidth="1"/>
    <col min="1856" max="1867" width="3.33203125" style="1" customWidth="1"/>
    <col min="1868" max="1869" width="9.109375" style="1" customWidth="1"/>
    <col min="1870" max="1870" width="14.6640625" style="1" customWidth="1"/>
    <col min="1871" max="1871" width="17.5546875" style="1" customWidth="1"/>
    <col min="1872" max="1872" width="9.6640625" style="1" customWidth="1"/>
    <col min="1873" max="2048" width="0" style="1" hidden="1"/>
    <col min="2049" max="2049" width="3.44140625" style="1" customWidth="1"/>
    <col min="2050" max="2050" width="12.5546875" style="1" bestFit="1" customWidth="1"/>
    <col min="2051" max="2051" width="3.6640625" style="1" customWidth="1"/>
    <col min="2052" max="2053" width="4.33203125" style="1" customWidth="1"/>
    <col min="2054" max="2056" width="6.6640625" style="1" customWidth="1"/>
    <col min="2057" max="2057" width="4.88671875" style="1" customWidth="1"/>
    <col min="2058" max="2089" width="3.6640625" style="1" customWidth="1"/>
    <col min="2090" max="2091" width="7.6640625" style="1" customWidth="1"/>
    <col min="2092" max="2093" width="6.6640625" style="1" customWidth="1"/>
    <col min="2094" max="2097" width="3.6640625" style="1" customWidth="1"/>
    <col min="2098" max="2111" width="6.6640625" style="1" customWidth="1"/>
    <col min="2112" max="2123" width="3.33203125" style="1" customWidth="1"/>
    <col min="2124" max="2125" width="9.109375" style="1" customWidth="1"/>
    <col min="2126" max="2126" width="14.6640625" style="1" customWidth="1"/>
    <col min="2127" max="2127" width="17.5546875" style="1" customWidth="1"/>
    <col min="2128" max="2128" width="9.6640625" style="1" customWidth="1"/>
    <col min="2129" max="2304" width="0" style="1" hidden="1"/>
    <col min="2305" max="2305" width="3.44140625" style="1" customWidth="1"/>
    <col min="2306" max="2306" width="12.5546875" style="1" bestFit="1" customWidth="1"/>
    <col min="2307" max="2307" width="3.6640625" style="1" customWidth="1"/>
    <col min="2308" max="2309" width="4.33203125" style="1" customWidth="1"/>
    <col min="2310" max="2312" width="6.6640625" style="1" customWidth="1"/>
    <col min="2313" max="2313" width="4.88671875" style="1" customWidth="1"/>
    <col min="2314" max="2345" width="3.6640625" style="1" customWidth="1"/>
    <col min="2346" max="2347" width="7.6640625" style="1" customWidth="1"/>
    <col min="2348" max="2349" width="6.6640625" style="1" customWidth="1"/>
    <col min="2350" max="2353" width="3.6640625" style="1" customWidth="1"/>
    <col min="2354" max="2367" width="6.6640625" style="1" customWidth="1"/>
    <col min="2368" max="2379" width="3.33203125" style="1" customWidth="1"/>
    <col min="2380" max="2381" width="9.109375" style="1" customWidth="1"/>
    <col min="2382" max="2382" width="14.6640625" style="1" customWidth="1"/>
    <col min="2383" max="2383" width="17.5546875" style="1" customWidth="1"/>
    <col min="2384" max="2384" width="9.6640625" style="1" customWidth="1"/>
    <col min="2385" max="2560" width="0" style="1" hidden="1"/>
    <col min="2561" max="2561" width="3.44140625" style="1" customWidth="1"/>
    <col min="2562" max="2562" width="12.5546875" style="1" bestFit="1" customWidth="1"/>
    <col min="2563" max="2563" width="3.6640625" style="1" customWidth="1"/>
    <col min="2564" max="2565" width="4.33203125" style="1" customWidth="1"/>
    <col min="2566" max="2568" width="6.6640625" style="1" customWidth="1"/>
    <col min="2569" max="2569" width="4.88671875" style="1" customWidth="1"/>
    <col min="2570" max="2601" width="3.6640625" style="1" customWidth="1"/>
    <col min="2602" max="2603" width="7.6640625" style="1" customWidth="1"/>
    <col min="2604" max="2605" width="6.6640625" style="1" customWidth="1"/>
    <col min="2606" max="2609" width="3.6640625" style="1" customWidth="1"/>
    <col min="2610" max="2623" width="6.6640625" style="1" customWidth="1"/>
    <col min="2624" max="2635" width="3.33203125" style="1" customWidth="1"/>
    <col min="2636" max="2637" width="9.109375" style="1" customWidth="1"/>
    <col min="2638" max="2638" width="14.6640625" style="1" customWidth="1"/>
    <col min="2639" max="2639" width="17.5546875" style="1" customWidth="1"/>
    <col min="2640" max="2640" width="9.6640625" style="1" customWidth="1"/>
    <col min="2641" max="2816" width="0" style="1" hidden="1"/>
    <col min="2817" max="2817" width="3.44140625" style="1" customWidth="1"/>
    <col min="2818" max="2818" width="12.5546875" style="1" bestFit="1" customWidth="1"/>
    <col min="2819" max="2819" width="3.6640625" style="1" customWidth="1"/>
    <col min="2820" max="2821" width="4.33203125" style="1" customWidth="1"/>
    <col min="2822" max="2824" width="6.6640625" style="1" customWidth="1"/>
    <col min="2825" max="2825" width="4.88671875" style="1" customWidth="1"/>
    <col min="2826" max="2857" width="3.6640625" style="1" customWidth="1"/>
    <col min="2858" max="2859" width="7.6640625" style="1" customWidth="1"/>
    <col min="2860" max="2861" width="6.6640625" style="1" customWidth="1"/>
    <col min="2862" max="2865" width="3.6640625" style="1" customWidth="1"/>
    <col min="2866" max="2879" width="6.6640625" style="1" customWidth="1"/>
    <col min="2880" max="2891" width="3.33203125" style="1" customWidth="1"/>
    <col min="2892" max="2893" width="9.109375" style="1" customWidth="1"/>
    <col min="2894" max="2894" width="14.6640625" style="1" customWidth="1"/>
    <col min="2895" max="2895" width="17.5546875" style="1" customWidth="1"/>
    <col min="2896" max="2896" width="9.6640625" style="1" customWidth="1"/>
    <col min="2897" max="3072" width="0" style="1" hidden="1"/>
    <col min="3073" max="3073" width="3.44140625" style="1" customWidth="1"/>
    <col min="3074" max="3074" width="12.5546875" style="1" bestFit="1" customWidth="1"/>
    <col min="3075" max="3075" width="3.6640625" style="1" customWidth="1"/>
    <col min="3076" max="3077" width="4.33203125" style="1" customWidth="1"/>
    <col min="3078" max="3080" width="6.6640625" style="1" customWidth="1"/>
    <col min="3081" max="3081" width="4.88671875" style="1" customWidth="1"/>
    <col min="3082" max="3113" width="3.6640625" style="1" customWidth="1"/>
    <col min="3114" max="3115" width="7.6640625" style="1" customWidth="1"/>
    <col min="3116" max="3117" width="6.6640625" style="1" customWidth="1"/>
    <col min="3118" max="3121" width="3.6640625" style="1" customWidth="1"/>
    <col min="3122" max="3135" width="6.6640625" style="1" customWidth="1"/>
    <col min="3136" max="3147" width="3.33203125" style="1" customWidth="1"/>
    <col min="3148" max="3149" width="9.109375" style="1" customWidth="1"/>
    <col min="3150" max="3150" width="14.6640625" style="1" customWidth="1"/>
    <col min="3151" max="3151" width="17.5546875" style="1" customWidth="1"/>
    <col min="3152" max="3152" width="9.6640625" style="1" customWidth="1"/>
    <col min="3153" max="3328" width="0" style="1" hidden="1"/>
    <col min="3329" max="3329" width="3.44140625" style="1" customWidth="1"/>
    <col min="3330" max="3330" width="12.5546875" style="1" bestFit="1" customWidth="1"/>
    <col min="3331" max="3331" width="3.6640625" style="1" customWidth="1"/>
    <col min="3332" max="3333" width="4.33203125" style="1" customWidth="1"/>
    <col min="3334" max="3336" width="6.6640625" style="1" customWidth="1"/>
    <col min="3337" max="3337" width="4.88671875" style="1" customWidth="1"/>
    <col min="3338" max="3369" width="3.6640625" style="1" customWidth="1"/>
    <col min="3370" max="3371" width="7.6640625" style="1" customWidth="1"/>
    <col min="3372" max="3373" width="6.6640625" style="1" customWidth="1"/>
    <col min="3374" max="3377" width="3.6640625" style="1" customWidth="1"/>
    <col min="3378" max="3391" width="6.6640625" style="1" customWidth="1"/>
    <col min="3392" max="3403" width="3.33203125" style="1" customWidth="1"/>
    <col min="3404" max="3405" width="9.109375" style="1" customWidth="1"/>
    <col min="3406" max="3406" width="14.6640625" style="1" customWidth="1"/>
    <col min="3407" max="3407" width="17.5546875" style="1" customWidth="1"/>
    <col min="3408" max="3408" width="9.6640625" style="1" customWidth="1"/>
    <col min="3409" max="3584" width="0" style="1" hidden="1"/>
    <col min="3585" max="3585" width="3.44140625" style="1" customWidth="1"/>
    <col min="3586" max="3586" width="12.5546875" style="1" bestFit="1" customWidth="1"/>
    <col min="3587" max="3587" width="3.6640625" style="1" customWidth="1"/>
    <col min="3588" max="3589" width="4.33203125" style="1" customWidth="1"/>
    <col min="3590" max="3592" width="6.6640625" style="1" customWidth="1"/>
    <col min="3593" max="3593" width="4.88671875" style="1" customWidth="1"/>
    <col min="3594" max="3625" width="3.6640625" style="1" customWidth="1"/>
    <col min="3626" max="3627" width="7.6640625" style="1" customWidth="1"/>
    <col min="3628" max="3629" width="6.6640625" style="1" customWidth="1"/>
    <col min="3630" max="3633" width="3.6640625" style="1" customWidth="1"/>
    <col min="3634" max="3647" width="6.6640625" style="1" customWidth="1"/>
    <col min="3648" max="3659" width="3.33203125" style="1" customWidth="1"/>
    <col min="3660" max="3661" width="9.109375" style="1" customWidth="1"/>
    <col min="3662" max="3662" width="14.6640625" style="1" customWidth="1"/>
    <col min="3663" max="3663" width="17.5546875" style="1" customWidth="1"/>
    <col min="3664" max="3664" width="9.6640625" style="1" customWidth="1"/>
    <col min="3665" max="3840" width="0" style="1" hidden="1"/>
    <col min="3841" max="3841" width="3.44140625" style="1" customWidth="1"/>
    <col min="3842" max="3842" width="12.5546875" style="1" bestFit="1" customWidth="1"/>
    <col min="3843" max="3843" width="3.6640625" style="1" customWidth="1"/>
    <col min="3844" max="3845" width="4.33203125" style="1" customWidth="1"/>
    <col min="3846" max="3848" width="6.6640625" style="1" customWidth="1"/>
    <col min="3849" max="3849" width="4.88671875" style="1" customWidth="1"/>
    <col min="3850" max="3881" width="3.6640625" style="1" customWidth="1"/>
    <col min="3882" max="3883" width="7.6640625" style="1" customWidth="1"/>
    <col min="3884" max="3885" width="6.6640625" style="1" customWidth="1"/>
    <col min="3886" max="3889" width="3.6640625" style="1" customWidth="1"/>
    <col min="3890" max="3903" width="6.6640625" style="1" customWidth="1"/>
    <col min="3904" max="3915" width="3.33203125" style="1" customWidth="1"/>
    <col min="3916" max="3917" width="9.109375" style="1" customWidth="1"/>
    <col min="3918" max="3918" width="14.6640625" style="1" customWidth="1"/>
    <col min="3919" max="3919" width="17.5546875" style="1" customWidth="1"/>
    <col min="3920" max="3920" width="9.6640625" style="1" customWidth="1"/>
    <col min="3921" max="4096" width="0" style="1" hidden="1"/>
    <col min="4097" max="4097" width="3.44140625" style="1" customWidth="1"/>
    <col min="4098" max="4098" width="12.5546875" style="1" bestFit="1" customWidth="1"/>
    <col min="4099" max="4099" width="3.6640625" style="1" customWidth="1"/>
    <col min="4100" max="4101" width="4.33203125" style="1" customWidth="1"/>
    <col min="4102" max="4104" width="6.6640625" style="1" customWidth="1"/>
    <col min="4105" max="4105" width="4.88671875" style="1" customWidth="1"/>
    <col min="4106" max="4137" width="3.6640625" style="1" customWidth="1"/>
    <col min="4138" max="4139" width="7.6640625" style="1" customWidth="1"/>
    <col min="4140" max="4141" width="6.6640625" style="1" customWidth="1"/>
    <col min="4142" max="4145" width="3.6640625" style="1" customWidth="1"/>
    <col min="4146" max="4159" width="6.6640625" style="1" customWidth="1"/>
    <col min="4160" max="4171" width="3.33203125" style="1" customWidth="1"/>
    <col min="4172" max="4173" width="9.109375" style="1" customWidth="1"/>
    <col min="4174" max="4174" width="14.6640625" style="1" customWidth="1"/>
    <col min="4175" max="4175" width="17.5546875" style="1" customWidth="1"/>
    <col min="4176" max="4176" width="9.6640625" style="1" customWidth="1"/>
    <col min="4177" max="4352" width="0" style="1" hidden="1"/>
    <col min="4353" max="4353" width="3.44140625" style="1" customWidth="1"/>
    <col min="4354" max="4354" width="12.5546875" style="1" bestFit="1" customWidth="1"/>
    <col min="4355" max="4355" width="3.6640625" style="1" customWidth="1"/>
    <col min="4356" max="4357" width="4.33203125" style="1" customWidth="1"/>
    <col min="4358" max="4360" width="6.6640625" style="1" customWidth="1"/>
    <col min="4361" max="4361" width="4.88671875" style="1" customWidth="1"/>
    <col min="4362" max="4393" width="3.6640625" style="1" customWidth="1"/>
    <col min="4394" max="4395" width="7.6640625" style="1" customWidth="1"/>
    <col min="4396" max="4397" width="6.6640625" style="1" customWidth="1"/>
    <col min="4398" max="4401" width="3.6640625" style="1" customWidth="1"/>
    <col min="4402" max="4415" width="6.6640625" style="1" customWidth="1"/>
    <col min="4416" max="4427" width="3.33203125" style="1" customWidth="1"/>
    <col min="4428" max="4429" width="9.109375" style="1" customWidth="1"/>
    <col min="4430" max="4430" width="14.6640625" style="1" customWidth="1"/>
    <col min="4431" max="4431" width="17.5546875" style="1" customWidth="1"/>
    <col min="4432" max="4432" width="9.6640625" style="1" customWidth="1"/>
    <col min="4433" max="4608" width="0" style="1" hidden="1"/>
    <col min="4609" max="4609" width="3.44140625" style="1" customWidth="1"/>
    <col min="4610" max="4610" width="12.5546875" style="1" bestFit="1" customWidth="1"/>
    <col min="4611" max="4611" width="3.6640625" style="1" customWidth="1"/>
    <col min="4612" max="4613" width="4.33203125" style="1" customWidth="1"/>
    <col min="4614" max="4616" width="6.6640625" style="1" customWidth="1"/>
    <col min="4617" max="4617" width="4.88671875" style="1" customWidth="1"/>
    <col min="4618" max="4649" width="3.6640625" style="1" customWidth="1"/>
    <col min="4650" max="4651" width="7.6640625" style="1" customWidth="1"/>
    <col min="4652" max="4653" width="6.6640625" style="1" customWidth="1"/>
    <col min="4654" max="4657" width="3.6640625" style="1" customWidth="1"/>
    <col min="4658" max="4671" width="6.6640625" style="1" customWidth="1"/>
    <col min="4672" max="4683" width="3.33203125" style="1" customWidth="1"/>
    <col min="4684" max="4685" width="9.109375" style="1" customWidth="1"/>
    <col min="4686" max="4686" width="14.6640625" style="1" customWidth="1"/>
    <col min="4687" max="4687" width="17.5546875" style="1" customWidth="1"/>
    <col min="4688" max="4688" width="9.6640625" style="1" customWidth="1"/>
    <col min="4689" max="4864" width="0" style="1" hidden="1"/>
    <col min="4865" max="4865" width="3.44140625" style="1" customWidth="1"/>
    <col min="4866" max="4866" width="12.5546875" style="1" bestFit="1" customWidth="1"/>
    <col min="4867" max="4867" width="3.6640625" style="1" customWidth="1"/>
    <col min="4868" max="4869" width="4.33203125" style="1" customWidth="1"/>
    <col min="4870" max="4872" width="6.6640625" style="1" customWidth="1"/>
    <col min="4873" max="4873" width="4.88671875" style="1" customWidth="1"/>
    <col min="4874" max="4905" width="3.6640625" style="1" customWidth="1"/>
    <col min="4906" max="4907" width="7.6640625" style="1" customWidth="1"/>
    <col min="4908" max="4909" width="6.6640625" style="1" customWidth="1"/>
    <col min="4910" max="4913" width="3.6640625" style="1" customWidth="1"/>
    <col min="4914" max="4927" width="6.6640625" style="1" customWidth="1"/>
    <col min="4928" max="4939" width="3.33203125" style="1" customWidth="1"/>
    <col min="4940" max="4941" width="9.109375" style="1" customWidth="1"/>
    <col min="4942" max="4942" width="14.6640625" style="1" customWidth="1"/>
    <col min="4943" max="4943" width="17.5546875" style="1" customWidth="1"/>
    <col min="4944" max="4944" width="9.6640625" style="1" customWidth="1"/>
    <col min="4945" max="5120" width="0" style="1" hidden="1"/>
    <col min="5121" max="5121" width="3.44140625" style="1" customWidth="1"/>
    <col min="5122" max="5122" width="12.5546875" style="1" bestFit="1" customWidth="1"/>
    <col min="5123" max="5123" width="3.6640625" style="1" customWidth="1"/>
    <col min="5124" max="5125" width="4.33203125" style="1" customWidth="1"/>
    <col min="5126" max="5128" width="6.6640625" style="1" customWidth="1"/>
    <col min="5129" max="5129" width="4.88671875" style="1" customWidth="1"/>
    <col min="5130" max="5161" width="3.6640625" style="1" customWidth="1"/>
    <col min="5162" max="5163" width="7.6640625" style="1" customWidth="1"/>
    <col min="5164" max="5165" width="6.6640625" style="1" customWidth="1"/>
    <col min="5166" max="5169" width="3.6640625" style="1" customWidth="1"/>
    <col min="5170" max="5183" width="6.6640625" style="1" customWidth="1"/>
    <col min="5184" max="5195" width="3.33203125" style="1" customWidth="1"/>
    <col min="5196" max="5197" width="9.109375" style="1" customWidth="1"/>
    <col min="5198" max="5198" width="14.6640625" style="1" customWidth="1"/>
    <col min="5199" max="5199" width="17.5546875" style="1" customWidth="1"/>
    <col min="5200" max="5200" width="9.6640625" style="1" customWidth="1"/>
    <col min="5201" max="5376" width="0" style="1" hidden="1"/>
    <col min="5377" max="5377" width="3.44140625" style="1" customWidth="1"/>
    <col min="5378" max="5378" width="12.5546875" style="1" bestFit="1" customWidth="1"/>
    <col min="5379" max="5379" width="3.6640625" style="1" customWidth="1"/>
    <col min="5380" max="5381" width="4.33203125" style="1" customWidth="1"/>
    <col min="5382" max="5384" width="6.6640625" style="1" customWidth="1"/>
    <col min="5385" max="5385" width="4.88671875" style="1" customWidth="1"/>
    <col min="5386" max="5417" width="3.6640625" style="1" customWidth="1"/>
    <col min="5418" max="5419" width="7.6640625" style="1" customWidth="1"/>
    <col min="5420" max="5421" width="6.6640625" style="1" customWidth="1"/>
    <col min="5422" max="5425" width="3.6640625" style="1" customWidth="1"/>
    <col min="5426" max="5439" width="6.6640625" style="1" customWidth="1"/>
    <col min="5440" max="5451" width="3.33203125" style="1" customWidth="1"/>
    <col min="5452" max="5453" width="9.109375" style="1" customWidth="1"/>
    <col min="5454" max="5454" width="14.6640625" style="1" customWidth="1"/>
    <col min="5455" max="5455" width="17.5546875" style="1" customWidth="1"/>
    <col min="5456" max="5456" width="9.6640625" style="1" customWidth="1"/>
    <col min="5457" max="5632" width="0" style="1" hidden="1"/>
    <col min="5633" max="5633" width="3.44140625" style="1" customWidth="1"/>
    <col min="5634" max="5634" width="12.5546875" style="1" bestFit="1" customWidth="1"/>
    <col min="5635" max="5635" width="3.6640625" style="1" customWidth="1"/>
    <col min="5636" max="5637" width="4.33203125" style="1" customWidth="1"/>
    <col min="5638" max="5640" width="6.6640625" style="1" customWidth="1"/>
    <col min="5641" max="5641" width="4.88671875" style="1" customWidth="1"/>
    <col min="5642" max="5673" width="3.6640625" style="1" customWidth="1"/>
    <col min="5674" max="5675" width="7.6640625" style="1" customWidth="1"/>
    <col min="5676" max="5677" width="6.6640625" style="1" customWidth="1"/>
    <col min="5678" max="5681" width="3.6640625" style="1" customWidth="1"/>
    <col min="5682" max="5695" width="6.6640625" style="1" customWidth="1"/>
    <col min="5696" max="5707" width="3.33203125" style="1" customWidth="1"/>
    <col min="5708" max="5709" width="9.109375" style="1" customWidth="1"/>
    <col min="5710" max="5710" width="14.6640625" style="1" customWidth="1"/>
    <col min="5711" max="5711" width="17.5546875" style="1" customWidth="1"/>
    <col min="5712" max="5712" width="9.6640625" style="1" customWidth="1"/>
    <col min="5713" max="5888" width="0" style="1" hidden="1"/>
    <col min="5889" max="5889" width="3.44140625" style="1" customWidth="1"/>
    <col min="5890" max="5890" width="12.5546875" style="1" bestFit="1" customWidth="1"/>
    <col min="5891" max="5891" width="3.6640625" style="1" customWidth="1"/>
    <col min="5892" max="5893" width="4.33203125" style="1" customWidth="1"/>
    <col min="5894" max="5896" width="6.6640625" style="1" customWidth="1"/>
    <col min="5897" max="5897" width="4.88671875" style="1" customWidth="1"/>
    <col min="5898" max="5929" width="3.6640625" style="1" customWidth="1"/>
    <col min="5930" max="5931" width="7.6640625" style="1" customWidth="1"/>
    <col min="5932" max="5933" width="6.6640625" style="1" customWidth="1"/>
    <col min="5934" max="5937" width="3.6640625" style="1" customWidth="1"/>
    <col min="5938" max="5951" width="6.6640625" style="1" customWidth="1"/>
    <col min="5952" max="5963" width="3.33203125" style="1" customWidth="1"/>
    <col min="5964" max="5965" width="9.109375" style="1" customWidth="1"/>
    <col min="5966" max="5966" width="14.6640625" style="1" customWidth="1"/>
    <col min="5967" max="5967" width="17.5546875" style="1" customWidth="1"/>
    <col min="5968" max="5968" width="9.6640625" style="1" customWidth="1"/>
    <col min="5969" max="6144" width="0" style="1" hidden="1"/>
    <col min="6145" max="6145" width="3.44140625" style="1" customWidth="1"/>
    <col min="6146" max="6146" width="12.5546875" style="1" bestFit="1" customWidth="1"/>
    <col min="6147" max="6147" width="3.6640625" style="1" customWidth="1"/>
    <col min="6148" max="6149" width="4.33203125" style="1" customWidth="1"/>
    <col min="6150" max="6152" width="6.6640625" style="1" customWidth="1"/>
    <col min="6153" max="6153" width="4.88671875" style="1" customWidth="1"/>
    <col min="6154" max="6185" width="3.6640625" style="1" customWidth="1"/>
    <col min="6186" max="6187" width="7.6640625" style="1" customWidth="1"/>
    <col min="6188" max="6189" width="6.6640625" style="1" customWidth="1"/>
    <col min="6190" max="6193" width="3.6640625" style="1" customWidth="1"/>
    <col min="6194" max="6207" width="6.6640625" style="1" customWidth="1"/>
    <col min="6208" max="6219" width="3.33203125" style="1" customWidth="1"/>
    <col min="6220" max="6221" width="9.109375" style="1" customWidth="1"/>
    <col min="6222" max="6222" width="14.6640625" style="1" customWidth="1"/>
    <col min="6223" max="6223" width="17.5546875" style="1" customWidth="1"/>
    <col min="6224" max="6224" width="9.6640625" style="1" customWidth="1"/>
    <col min="6225" max="6400" width="0" style="1" hidden="1"/>
    <col min="6401" max="6401" width="3.44140625" style="1" customWidth="1"/>
    <col min="6402" max="6402" width="12.5546875" style="1" bestFit="1" customWidth="1"/>
    <col min="6403" max="6403" width="3.6640625" style="1" customWidth="1"/>
    <col min="6404" max="6405" width="4.33203125" style="1" customWidth="1"/>
    <col min="6406" max="6408" width="6.6640625" style="1" customWidth="1"/>
    <col min="6409" max="6409" width="4.88671875" style="1" customWidth="1"/>
    <col min="6410" max="6441" width="3.6640625" style="1" customWidth="1"/>
    <col min="6442" max="6443" width="7.6640625" style="1" customWidth="1"/>
    <col min="6444" max="6445" width="6.6640625" style="1" customWidth="1"/>
    <col min="6446" max="6449" width="3.6640625" style="1" customWidth="1"/>
    <col min="6450" max="6463" width="6.6640625" style="1" customWidth="1"/>
    <col min="6464" max="6475" width="3.33203125" style="1" customWidth="1"/>
    <col min="6476" max="6477" width="9.109375" style="1" customWidth="1"/>
    <col min="6478" max="6478" width="14.6640625" style="1" customWidth="1"/>
    <col min="6479" max="6479" width="17.5546875" style="1" customWidth="1"/>
    <col min="6480" max="6480" width="9.6640625" style="1" customWidth="1"/>
    <col min="6481" max="6656" width="0" style="1" hidden="1"/>
    <col min="6657" max="6657" width="3.44140625" style="1" customWidth="1"/>
    <col min="6658" max="6658" width="12.5546875" style="1" bestFit="1" customWidth="1"/>
    <col min="6659" max="6659" width="3.6640625" style="1" customWidth="1"/>
    <col min="6660" max="6661" width="4.33203125" style="1" customWidth="1"/>
    <col min="6662" max="6664" width="6.6640625" style="1" customWidth="1"/>
    <col min="6665" max="6665" width="4.88671875" style="1" customWidth="1"/>
    <col min="6666" max="6697" width="3.6640625" style="1" customWidth="1"/>
    <col min="6698" max="6699" width="7.6640625" style="1" customWidth="1"/>
    <col min="6700" max="6701" width="6.6640625" style="1" customWidth="1"/>
    <col min="6702" max="6705" width="3.6640625" style="1" customWidth="1"/>
    <col min="6706" max="6719" width="6.6640625" style="1" customWidth="1"/>
    <col min="6720" max="6731" width="3.33203125" style="1" customWidth="1"/>
    <col min="6732" max="6733" width="9.109375" style="1" customWidth="1"/>
    <col min="6734" max="6734" width="14.6640625" style="1" customWidth="1"/>
    <col min="6735" max="6735" width="17.5546875" style="1" customWidth="1"/>
    <col min="6736" max="6736" width="9.6640625" style="1" customWidth="1"/>
    <col min="6737" max="6912" width="0" style="1" hidden="1"/>
    <col min="6913" max="6913" width="3.44140625" style="1" customWidth="1"/>
    <col min="6914" max="6914" width="12.5546875" style="1" bestFit="1" customWidth="1"/>
    <col min="6915" max="6915" width="3.6640625" style="1" customWidth="1"/>
    <col min="6916" max="6917" width="4.33203125" style="1" customWidth="1"/>
    <col min="6918" max="6920" width="6.6640625" style="1" customWidth="1"/>
    <col min="6921" max="6921" width="4.88671875" style="1" customWidth="1"/>
    <col min="6922" max="6953" width="3.6640625" style="1" customWidth="1"/>
    <col min="6954" max="6955" width="7.6640625" style="1" customWidth="1"/>
    <col min="6956" max="6957" width="6.6640625" style="1" customWidth="1"/>
    <col min="6958" max="6961" width="3.6640625" style="1" customWidth="1"/>
    <col min="6962" max="6975" width="6.6640625" style="1" customWidth="1"/>
    <col min="6976" max="6987" width="3.33203125" style="1" customWidth="1"/>
    <col min="6988" max="6989" width="9.109375" style="1" customWidth="1"/>
    <col min="6990" max="6990" width="14.6640625" style="1" customWidth="1"/>
    <col min="6991" max="6991" width="17.5546875" style="1" customWidth="1"/>
    <col min="6992" max="6992" width="9.6640625" style="1" customWidth="1"/>
    <col min="6993" max="7168" width="0" style="1" hidden="1"/>
    <col min="7169" max="7169" width="3.44140625" style="1" customWidth="1"/>
    <col min="7170" max="7170" width="12.5546875" style="1" bestFit="1" customWidth="1"/>
    <col min="7171" max="7171" width="3.6640625" style="1" customWidth="1"/>
    <col min="7172" max="7173" width="4.33203125" style="1" customWidth="1"/>
    <col min="7174" max="7176" width="6.6640625" style="1" customWidth="1"/>
    <col min="7177" max="7177" width="4.88671875" style="1" customWidth="1"/>
    <col min="7178" max="7209" width="3.6640625" style="1" customWidth="1"/>
    <col min="7210" max="7211" width="7.6640625" style="1" customWidth="1"/>
    <col min="7212" max="7213" width="6.6640625" style="1" customWidth="1"/>
    <col min="7214" max="7217" width="3.6640625" style="1" customWidth="1"/>
    <col min="7218" max="7231" width="6.6640625" style="1" customWidth="1"/>
    <col min="7232" max="7243" width="3.33203125" style="1" customWidth="1"/>
    <col min="7244" max="7245" width="9.109375" style="1" customWidth="1"/>
    <col min="7246" max="7246" width="14.6640625" style="1" customWidth="1"/>
    <col min="7247" max="7247" width="17.5546875" style="1" customWidth="1"/>
    <col min="7248" max="7248" width="9.6640625" style="1" customWidth="1"/>
    <col min="7249" max="7424" width="0" style="1" hidden="1"/>
    <col min="7425" max="7425" width="3.44140625" style="1" customWidth="1"/>
    <col min="7426" max="7426" width="12.5546875" style="1" bestFit="1" customWidth="1"/>
    <col min="7427" max="7427" width="3.6640625" style="1" customWidth="1"/>
    <col min="7428" max="7429" width="4.33203125" style="1" customWidth="1"/>
    <col min="7430" max="7432" width="6.6640625" style="1" customWidth="1"/>
    <col min="7433" max="7433" width="4.88671875" style="1" customWidth="1"/>
    <col min="7434" max="7465" width="3.6640625" style="1" customWidth="1"/>
    <col min="7466" max="7467" width="7.6640625" style="1" customWidth="1"/>
    <col min="7468" max="7469" width="6.6640625" style="1" customWidth="1"/>
    <col min="7470" max="7473" width="3.6640625" style="1" customWidth="1"/>
    <col min="7474" max="7487" width="6.6640625" style="1" customWidth="1"/>
    <col min="7488" max="7499" width="3.33203125" style="1" customWidth="1"/>
    <col min="7500" max="7501" width="9.109375" style="1" customWidth="1"/>
    <col min="7502" max="7502" width="14.6640625" style="1" customWidth="1"/>
    <col min="7503" max="7503" width="17.5546875" style="1" customWidth="1"/>
    <col min="7504" max="7504" width="9.6640625" style="1" customWidth="1"/>
    <col min="7505" max="7680" width="0" style="1" hidden="1"/>
    <col min="7681" max="7681" width="3.44140625" style="1" customWidth="1"/>
    <col min="7682" max="7682" width="12.5546875" style="1" bestFit="1" customWidth="1"/>
    <col min="7683" max="7683" width="3.6640625" style="1" customWidth="1"/>
    <col min="7684" max="7685" width="4.33203125" style="1" customWidth="1"/>
    <col min="7686" max="7688" width="6.6640625" style="1" customWidth="1"/>
    <col min="7689" max="7689" width="4.88671875" style="1" customWidth="1"/>
    <col min="7690" max="7721" width="3.6640625" style="1" customWidth="1"/>
    <col min="7722" max="7723" width="7.6640625" style="1" customWidth="1"/>
    <col min="7724" max="7725" width="6.6640625" style="1" customWidth="1"/>
    <col min="7726" max="7729" width="3.6640625" style="1" customWidth="1"/>
    <col min="7730" max="7743" width="6.6640625" style="1" customWidth="1"/>
    <col min="7744" max="7755" width="3.33203125" style="1" customWidth="1"/>
    <col min="7756" max="7757" width="9.109375" style="1" customWidth="1"/>
    <col min="7758" max="7758" width="14.6640625" style="1" customWidth="1"/>
    <col min="7759" max="7759" width="17.5546875" style="1" customWidth="1"/>
    <col min="7760" max="7760" width="9.6640625" style="1" customWidth="1"/>
    <col min="7761" max="7936" width="0" style="1" hidden="1"/>
    <col min="7937" max="7937" width="3.44140625" style="1" customWidth="1"/>
    <col min="7938" max="7938" width="12.5546875" style="1" bestFit="1" customWidth="1"/>
    <col min="7939" max="7939" width="3.6640625" style="1" customWidth="1"/>
    <col min="7940" max="7941" width="4.33203125" style="1" customWidth="1"/>
    <col min="7942" max="7944" width="6.6640625" style="1" customWidth="1"/>
    <col min="7945" max="7945" width="4.88671875" style="1" customWidth="1"/>
    <col min="7946" max="7977" width="3.6640625" style="1" customWidth="1"/>
    <col min="7978" max="7979" width="7.6640625" style="1" customWidth="1"/>
    <col min="7980" max="7981" width="6.6640625" style="1" customWidth="1"/>
    <col min="7982" max="7985" width="3.6640625" style="1" customWidth="1"/>
    <col min="7986" max="7999" width="6.6640625" style="1" customWidth="1"/>
    <col min="8000" max="8011" width="3.33203125" style="1" customWidth="1"/>
    <col min="8012" max="8013" width="9.109375" style="1" customWidth="1"/>
    <col min="8014" max="8014" width="14.6640625" style="1" customWidth="1"/>
    <col min="8015" max="8015" width="17.5546875" style="1" customWidth="1"/>
    <col min="8016" max="8016" width="9.6640625" style="1" customWidth="1"/>
    <col min="8017" max="8192" width="0" style="1" hidden="1"/>
    <col min="8193" max="8193" width="3.44140625" style="1" customWidth="1"/>
    <col min="8194" max="8194" width="12.5546875" style="1" bestFit="1" customWidth="1"/>
    <col min="8195" max="8195" width="3.6640625" style="1" customWidth="1"/>
    <col min="8196" max="8197" width="4.33203125" style="1" customWidth="1"/>
    <col min="8198" max="8200" width="6.6640625" style="1" customWidth="1"/>
    <col min="8201" max="8201" width="4.88671875" style="1" customWidth="1"/>
    <col min="8202" max="8233" width="3.6640625" style="1" customWidth="1"/>
    <col min="8234" max="8235" width="7.6640625" style="1" customWidth="1"/>
    <col min="8236" max="8237" width="6.6640625" style="1" customWidth="1"/>
    <col min="8238" max="8241" width="3.6640625" style="1" customWidth="1"/>
    <col min="8242" max="8255" width="6.6640625" style="1" customWidth="1"/>
    <col min="8256" max="8267" width="3.33203125" style="1" customWidth="1"/>
    <col min="8268" max="8269" width="9.109375" style="1" customWidth="1"/>
    <col min="8270" max="8270" width="14.6640625" style="1" customWidth="1"/>
    <col min="8271" max="8271" width="17.5546875" style="1" customWidth="1"/>
    <col min="8272" max="8272" width="9.6640625" style="1" customWidth="1"/>
    <col min="8273" max="8448" width="0" style="1" hidden="1"/>
    <col min="8449" max="8449" width="3.44140625" style="1" customWidth="1"/>
    <col min="8450" max="8450" width="12.5546875" style="1" bestFit="1" customWidth="1"/>
    <col min="8451" max="8451" width="3.6640625" style="1" customWidth="1"/>
    <col min="8452" max="8453" width="4.33203125" style="1" customWidth="1"/>
    <col min="8454" max="8456" width="6.6640625" style="1" customWidth="1"/>
    <col min="8457" max="8457" width="4.88671875" style="1" customWidth="1"/>
    <col min="8458" max="8489" width="3.6640625" style="1" customWidth="1"/>
    <col min="8490" max="8491" width="7.6640625" style="1" customWidth="1"/>
    <col min="8492" max="8493" width="6.6640625" style="1" customWidth="1"/>
    <col min="8494" max="8497" width="3.6640625" style="1" customWidth="1"/>
    <col min="8498" max="8511" width="6.6640625" style="1" customWidth="1"/>
    <col min="8512" max="8523" width="3.33203125" style="1" customWidth="1"/>
    <col min="8524" max="8525" width="9.109375" style="1" customWidth="1"/>
    <col min="8526" max="8526" width="14.6640625" style="1" customWidth="1"/>
    <col min="8527" max="8527" width="17.5546875" style="1" customWidth="1"/>
    <col min="8528" max="8528" width="9.6640625" style="1" customWidth="1"/>
    <col min="8529" max="8704" width="0" style="1" hidden="1"/>
    <col min="8705" max="8705" width="3.44140625" style="1" customWidth="1"/>
    <col min="8706" max="8706" width="12.5546875" style="1" bestFit="1" customWidth="1"/>
    <col min="8707" max="8707" width="3.6640625" style="1" customWidth="1"/>
    <col min="8708" max="8709" width="4.33203125" style="1" customWidth="1"/>
    <col min="8710" max="8712" width="6.6640625" style="1" customWidth="1"/>
    <col min="8713" max="8713" width="4.88671875" style="1" customWidth="1"/>
    <col min="8714" max="8745" width="3.6640625" style="1" customWidth="1"/>
    <col min="8746" max="8747" width="7.6640625" style="1" customWidth="1"/>
    <col min="8748" max="8749" width="6.6640625" style="1" customWidth="1"/>
    <col min="8750" max="8753" width="3.6640625" style="1" customWidth="1"/>
    <col min="8754" max="8767" width="6.6640625" style="1" customWidth="1"/>
    <col min="8768" max="8779" width="3.33203125" style="1" customWidth="1"/>
    <col min="8780" max="8781" width="9.109375" style="1" customWidth="1"/>
    <col min="8782" max="8782" width="14.6640625" style="1" customWidth="1"/>
    <col min="8783" max="8783" width="17.5546875" style="1" customWidth="1"/>
    <col min="8784" max="8784" width="9.6640625" style="1" customWidth="1"/>
    <col min="8785" max="8960" width="0" style="1" hidden="1"/>
    <col min="8961" max="8961" width="3.44140625" style="1" customWidth="1"/>
    <col min="8962" max="8962" width="12.5546875" style="1" bestFit="1" customWidth="1"/>
    <col min="8963" max="8963" width="3.6640625" style="1" customWidth="1"/>
    <col min="8964" max="8965" width="4.33203125" style="1" customWidth="1"/>
    <col min="8966" max="8968" width="6.6640625" style="1" customWidth="1"/>
    <col min="8969" max="8969" width="4.88671875" style="1" customWidth="1"/>
    <col min="8970" max="9001" width="3.6640625" style="1" customWidth="1"/>
    <col min="9002" max="9003" width="7.6640625" style="1" customWidth="1"/>
    <col min="9004" max="9005" width="6.6640625" style="1" customWidth="1"/>
    <col min="9006" max="9009" width="3.6640625" style="1" customWidth="1"/>
    <col min="9010" max="9023" width="6.6640625" style="1" customWidth="1"/>
    <col min="9024" max="9035" width="3.33203125" style="1" customWidth="1"/>
    <col min="9036" max="9037" width="9.109375" style="1" customWidth="1"/>
    <col min="9038" max="9038" width="14.6640625" style="1" customWidth="1"/>
    <col min="9039" max="9039" width="17.5546875" style="1" customWidth="1"/>
    <col min="9040" max="9040" width="9.6640625" style="1" customWidth="1"/>
    <col min="9041" max="9216" width="0" style="1" hidden="1"/>
    <col min="9217" max="9217" width="3.44140625" style="1" customWidth="1"/>
    <col min="9218" max="9218" width="12.5546875" style="1" bestFit="1" customWidth="1"/>
    <col min="9219" max="9219" width="3.6640625" style="1" customWidth="1"/>
    <col min="9220" max="9221" width="4.33203125" style="1" customWidth="1"/>
    <col min="9222" max="9224" width="6.6640625" style="1" customWidth="1"/>
    <col min="9225" max="9225" width="4.88671875" style="1" customWidth="1"/>
    <col min="9226" max="9257" width="3.6640625" style="1" customWidth="1"/>
    <col min="9258" max="9259" width="7.6640625" style="1" customWidth="1"/>
    <col min="9260" max="9261" width="6.6640625" style="1" customWidth="1"/>
    <col min="9262" max="9265" width="3.6640625" style="1" customWidth="1"/>
    <col min="9266" max="9279" width="6.6640625" style="1" customWidth="1"/>
    <col min="9280" max="9291" width="3.33203125" style="1" customWidth="1"/>
    <col min="9292" max="9293" width="9.109375" style="1" customWidth="1"/>
    <col min="9294" max="9294" width="14.6640625" style="1" customWidth="1"/>
    <col min="9295" max="9295" width="17.5546875" style="1" customWidth="1"/>
    <col min="9296" max="9296" width="9.6640625" style="1" customWidth="1"/>
    <col min="9297" max="9472" width="0" style="1" hidden="1"/>
    <col min="9473" max="9473" width="3.44140625" style="1" customWidth="1"/>
    <col min="9474" max="9474" width="12.5546875" style="1" bestFit="1" customWidth="1"/>
    <col min="9475" max="9475" width="3.6640625" style="1" customWidth="1"/>
    <col min="9476" max="9477" width="4.33203125" style="1" customWidth="1"/>
    <col min="9478" max="9480" width="6.6640625" style="1" customWidth="1"/>
    <col min="9481" max="9481" width="4.88671875" style="1" customWidth="1"/>
    <col min="9482" max="9513" width="3.6640625" style="1" customWidth="1"/>
    <col min="9514" max="9515" width="7.6640625" style="1" customWidth="1"/>
    <col min="9516" max="9517" width="6.6640625" style="1" customWidth="1"/>
    <col min="9518" max="9521" width="3.6640625" style="1" customWidth="1"/>
    <col min="9522" max="9535" width="6.6640625" style="1" customWidth="1"/>
    <col min="9536" max="9547" width="3.33203125" style="1" customWidth="1"/>
    <col min="9548" max="9549" width="9.109375" style="1" customWidth="1"/>
    <col min="9550" max="9550" width="14.6640625" style="1" customWidth="1"/>
    <col min="9551" max="9551" width="17.5546875" style="1" customWidth="1"/>
    <col min="9552" max="9552" width="9.6640625" style="1" customWidth="1"/>
    <col min="9553" max="9728" width="0" style="1" hidden="1"/>
    <col min="9729" max="9729" width="3.44140625" style="1" customWidth="1"/>
    <col min="9730" max="9730" width="12.5546875" style="1" bestFit="1" customWidth="1"/>
    <col min="9731" max="9731" width="3.6640625" style="1" customWidth="1"/>
    <col min="9732" max="9733" width="4.33203125" style="1" customWidth="1"/>
    <col min="9734" max="9736" width="6.6640625" style="1" customWidth="1"/>
    <col min="9737" max="9737" width="4.88671875" style="1" customWidth="1"/>
    <col min="9738" max="9769" width="3.6640625" style="1" customWidth="1"/>
    <col min="9770" max="9771" width="7.6640625" style="1" customWidth="1"/>
    <col min="9772" max="9773" width="6.6640625" style="1" customWidth="1"/>
    <col min="9774" max="9777" width="3.6640625" style="1" customWidth="1"/>
    <col min="9778" max="9791" width="6.6640625" style="1" customWidth="1"/>
    <col min="9792" max="9803" width="3.33203125" style="1" customWidth="1"/>
    <col min="9804" max="9805" width="9.109375" style="1" customWidth="1"/>
    <col min="9806" max="9806" width="14.6640625" style="1" customWidth="1"/>
    <col min="9807" max="9807" width="17.5546875" style="1" customWidth="1"/>
    <col min="9808" max="9808" width="9.6640625" style="1" customWidth="1"/>
    <col min="9809" max="9984" width="0" style="1" hidden="1"/>
    <col min="9985" max="9985" width="3.44140625" style="1" customWidth="1"/>
    <col min="9986" max="9986" width="12.5546875" style="1" bestFit="1" customWidth="1"/>
    <col min="9987" max="9987" width="3.6640625" style="1" customWidth="1"/>
    <col min="9988" max="9989" width="4.33203125" style="1" customWidth="1"/>
    <col min="9990" max="9992" width="6.6640625" style="1" customWidth="1"/>
    <col min="9993" max="9993" width="4.88671875" style="1" customWidth="1"/>
    <col min="9994" max="10025" width="3.6640625" style="1" customWidth="1"/>
    <col min="10026" max="10027" width="7.6640625" style="1" customWidth="1"/>
    <col min="10028" max="10029" width="6.6640625" style="1" customWidth="1"/>
    <col min="10030" max="10033" width="3.6640625" style="1" customWidth="1"/>
    <col min="10034" max="10047" width="6.6640625" style="1" customWidth="1"/>
    <col min="10048" max="10059" width="3.33203125" style="1" customWidth="1"/>
    <col min="10060" max="10061" width="9.109375" style="1" customWidth="1"/>
    <col min="10062" max="10062" width="14.6640625" style="1" customWidth="1"/>
    <col min="10063" max="10063" width="17.5546875" style="1" customWidth="1"/>
    <col min="10064" max="10064" width="9.6640625" style="1" customWidth="1"/>
    <col min="10065" max="10240" width="0" style="1" hidden="1"/>
    <col min="10241" max="10241" width="3.44140625" style="1" customWidth="1"/>
    <col min="10242" max="10242" width="12.5546875" style="1" bestFit="1" customWidth="1"/>
    <col min="10243" max="10243" width="3.6640625" style="1" customWidth="1"/>
    <col min="10244" max="10245" width="4.33203125" style="1" customWidth="1"/>
    <col min="10246" max="10248" width="6.6640625" style="1" customWidth="1"/>
    <col min="10249" max="10249" width="4.88671875" style="1" customWidth="1"/>
    <col min="10250" max="10281" width="3.6640625" style="1" customWidth="1"/>
    <col min="10282" max="10283" width="7.6640625" style="1" customWidth="1"/>
    <col min="10284" max="10285" width="6.6640625" style="1" customWidth="1"/>
    <col min="10286" max="10289" width="3.6640625" style="1" customWidth="1"/>
    <col min="10290" max="10303" width="6.6640625" style="1" customWidth="1"/>
    <col min="10304" max="10315" width="3.33203125" style="1" customWidth="1"/>
    <col min="10316" max="10317" width="9.109375" style="1" customWidth="1"/>
    <col min="10318" max="10318" width="14.6640625" style="1" customWidth="1"/>
    <col min="10319" max="10319" width="17.5546875" style="1" customWidth="1"/>
    <col min="10320" max="10320" width="9.6640625" style="1" customWidth="1"/>
    <col min="10321" max="10496" width="0" style="1" hidden="1"/>
    <col min="10497" max="10497" width="3.44140625" style="1" customWidth="1"/>
    <col min="10498" max="10498" width="12.5546875" style="1" bestFit="1" customWidth="1"/>
    <col min="10499" max="10499" width="3.6640625" style="1" customWidth="1"/>
    <col min="10500" max="10501" width="4.33203125" style="1" customWidth="1"/>
    <col min="10502" max="10504" width="6.6640625" style="1" customWidth="1"/>
    <col min="10505" max="10505" width="4.88671875" style="1" customWidth="1"/>
    <col min="10506" max="10537" width="3.6640625" style="1" customWidth="1"/>
    <col min="10538" max="10539" width="7.6640625" style="1" customWidth="1"/>
    <col min="10540" max="10541" width="6.6640625" style="1" customWidth="1"/>
    <col min="10542" max="10545" width="3.6640625" style="1" customWidth="1"/>
    <col min="10546" max="10559" width="6.6640625" style="1" customWidth="1"/>
    <col min="10560" max="10571" width="3.33203125" style="1" customWidth="1"/>
    <col min="10572" max="10573" width="9.109375" style="1" customWidth="1"/>
    <col min="10574" max="10574" width="14.6640625" style="1" customWidth="1"/>
    <col min="10575" max="10575" width="17.5546875" style="1" customWidth="1"/>
    <col min="10576" max="10576" width="9.6640625" style="1" customWidth="1"/>
    <col min="10577" max="10752" width="0" style="1" hidden="1"/>
    <col min="10753" max="10753" width="3.44140625" style="1" customWidth="1"/>
    <col min="10754" max="10754" width="12.5546875" style="1" bestFit="1" customWidth="1"/>
    <col min="10755" max="10755" width="3.6640625" style="1" customWidth="1"/>
    <col min="10756" max="10757" width="4.33203125" style="1" customWidth="1"/>
    <col min="10758" max="10760" width="6.6640625" style="1" customWidth="1"/>
    <col min="10761" max="10761" width="4.88671875" style="1" customWidth="1"/>
    <col min="10762" max="10793" width="3.6640625" style="1" customWidth="1"/>
    <col min="10794" max="10795" width="7.6640625" style="1" customWidth="1"/>
    <col min="10796" max="10797" width="6.6640625" style="1" customWidth="1"/>
    <col min="10798" max="10801" width="3.6640625" style="1" customWidth="1"/>
    <col min="10802" max="10815" width="6.6640625" style="1" customWidth="1"/>
    <col min="10816" max="10827" width="3.33203125" style="1" customWidth="1"/>
    <col min="10828" max="10829" width="9.109375" style="1" customWidth="1"/>
    <col min="10830" max="10830" width="14.6640625" style="1" customWidth="1"/>
    <col min="10831" max="10831" width="17.5546875" style="1" customWidth="1"/>
    <col min="10832" max="10832" width="9.6640625" style="1" customWidth="1"/>
    <col min="10833" max="11008" width="0" style="1" hidden="1"/>
    <col min="11009" max="11009" width="3.44140625" style="1" customWidth="1"/>
    <col min="11010" max="11010" width="12.5546875" style="1" bestFit="1" customWidth="1"/>
    <col min="11011" max="11011" width="3.6640625" style="1" customWidth="1"/>
    <col min="11012" max="11013" width="4.33203125" style="1" customWidth="1"/>
    <col min="11014" max="11016" width="6.6640625" style="1" customWidth="1"/>
    <col min="11017" max="11017" width="4.88671875" style="1" customWidth="1"/>
    <col min="11018" max="11049" width="3.6640625" style="1" customWidth="1"/>
    <col min="11050" max="11051" width="7.6640625" style="1" customWidth="1"/>
    <col min="11052" max="11053" width="6.6640625" style="1" customWidth="1"/>
    <col min="11054" max="11057" width="3.6640625" style="1" customWidth="1"/>
    <col min="11058" max="11071" width="6.6640625" style="1" customWidth="1"/>
    <col min="11072" max="11083" width="3.33203125" style="1" customWidth="1"/>
    <col min="11084" max="11085" width="9.109375" style="1" customWidth="1"/>
    <col min="11086" max="11086" width="14.6640625" style="1" customWidth="1"/>
    <col min="11087" max="11087" width="17.5546875" style="1" customWidth="1"/>
    <col min="11088" max="11088" width="9.6640625" style="1" customWidth="1"/>
    <col min="11089" max="11264" width="0" style="1" hidden="1"/>
    <col min="11265" max="11265" width="3.44140625" style="1" customWidth="1"/>
    <col min="11266" max="11266" width="12.5546875" style="1" bestFit="1" customWidth="1"/>
    <col min="11267" max="11267" width="3.6640625" style="1" customWidth="1"/>
    <col min="11268" max="11269" width="4.33203125" style="1" customWidth="1"/>
    <col min="11270" max="11272" width="6.6640625" style="1" customWidth="1"/>
    <col min="11273" max="11273" width="4.88671875" style="1" customWidth="1"/>
    <col min="11274" max="11305" width="3.6640625" style="1" customWidth="1"/>
    <col min="11306" max="11307" width="7.6640625" style="1" customWidth="1"/>
    <col min="11308" max="11309" width="6.6640625" style="1" customWidth="1"/>
    <col min="11310" max="11313" width="3.6640625" style="1" customWidth="1"/>
    <col min="11314" max="11327" width="6.6640625" style="1" customWidth="1"/>
    <col min="11328" max="11339" width="3.33203125" style="1" customWidth="1"/>
    <col min="11340" max="11341" width="9.109375" style="1" customWidth="1"/>
    <col min="11342" max="11342" width="14.6640625" style="1" customWidth="1"/>
    <col min="11343" max="11343" width="17.5546875" style="1" customWidth="1"/>
    <col min="11344" max="11344" width="9.6640625" style="1" customWidth="1"/>
    <col min="11345" max="11520" width="0" style="1" hidden="1"/>
    <col min="11521" max="11521" width="3.44140625" style="1" customWidth="1"/>
    <col min="11522" max="11522" width="12.5546875" style="1" bestFit="1" customWidth="1"/>
    <col min="11523" max="11523" width="3.6640625" style="1" customWidth="1"/>
    <col min="11524" max="11525" width="4.33203125" style="1" customWidth="1"/>
    <col min="11526" max="11528" width="6.6640625" style="1" customWidth="1"/>
    <col min="11529" max="11529" width="4.88671875" style="1" customWidth="1"/>
    <col min="11530" max="11561" width="3.6640625" style="1" customWidth="1"/>
    <col min="11562" max="11563" width="7.6640625" style="1" customWidth="1"/>
    <col min="11564" max="11565" width="6.6640625" style="1" customWidth="1"/>
    <col min="11566" max="11569" width="3.6640625" style="1" customWidth="1"/>
    <col min="11570" max="11583" width="6.6640625" style="1" customWidth="1"/>
    <col min="11584" max="11595" width="3.33203125" style="1" customWidth="1"/>
    <col min="11596" max="11597" width="9.109375" style="1" customWidth="1"/>
    <col min="11598" max="11598" width="14.6640625" style="1" customWidth="1"/>
    <col min="11599" max="11599" width="17.5546875" style="1" customWidth="1"/>
    <col min="11600" max="11600" width="9.6640625" style="1" customWidth="1"/>
    <col min="11601" max="11776" width="0" style="1" hidden="1"/>
    <col min="11777" max="11777" width="3.44140625" style="1" customWidth="1"/>
    <col min="11778" max="11778" width="12.5546875" style="1" bestFit="1" customWidth="1"/>
    <col min="11779" max="11779" width="3.6640625" style="1" customWidth="1"/>
    <col min="11780" max="11781" width="4.33203125" style="1" customWidth="1"/>
    <col min="11782" max="11784" width="6.6640625" style="1" customWidth="1"/>
    <col min="11785" max="11785" width="4.88671875" style="1" customWidth="1"/>
    <col min="11786" max="11817" width="3.6640625" style="1" customWidth="1"/>
    <col min="11818" max="11819" width="7.6640625" style="1" customWidth="1"/>
    <col min="11820" max="11821" width="6.6640625" style="1" customWidth="1"/>
    <col min="11822" max="11825" width="3.6640625" style="1" customWidth="1"/>
    <col min="11826" max="11839" width="6.6640625" style="1" customWidth="1"/>
    <col min="11840" max="11851" width="3.33203125" style="1" customWidth="1"/>
    <col min="11852" max="11853" width="9.109375" style="1" customWidth="1"/>
    <col min="11854" max="11854" width="14.6640625" style="1" customWidth="1"/>
    <col min="11855" max="11855" width="17.5546875" style="1" customWidth="1"/>
    <col min="11856" max="11856" width="9.6640625" style="1" customWidth="1"/>
    <col min="11857" max="12032" width="0" style="1" hidden="1"/>
    <col min="12033" max="12033" width="3.44140625" style="1" customWidth="1"/>
    <col min="12034" max="12034" width="12.5546875" style="1" bestFit="1" customWidth="1"/>
    <col min="12035" max="12035" width="3.6640625" style="1" customWidth="1"/>
    <col min="12036" max="12037" width="4.33203125" style="1" customWidth="1"/>
    <col min="12038" max="12040" width="6.6640625" style="1" customWidth="1"/>
    <col min="12041" max="12041" width="4.88671875" style="1" customWidth="1"/>
    <col min="12042" max="12073" width="3.6640625" style="1" customWidth="1"/>
    <col min="12074" max="12075" width="7.6640625" style="1" customWidth="1"/>
    <col min="12076" max="12077" width="6.6640625" style="1" customWidth="1"/>
    <col min="12078" max="12081" width="3.6640625" style="1" customWidth="1"/>
    <col min="12082" max="12095" width="6.6640625" style="1" customWidth="1"/>
    <col min="12096" max="12107" width="3.33203125" style="1" customWidth="1"/>
    <col min="12108" max="12109" width="9.109375" style="1" customWidth="1"/>
    <col min="12110" max="12110" width="14.6640625" style="1" customWidth="1"/>
    <col min="12111" max="12111" width="17.5546875" style="1" customWidth="1"/>
    <col min="12112" max="12112" width="9.6640625" style="1" customWidth="1"/>
    <col min="12113" max="12288" width="0" style="1" hidden="1"/>
    <col min="12289" max="12289" width="3.44140625" style="1" customWidth="1"/>
    <col min="12290" max="12290" width="12.5546875" style="1" bestFit="1" customWidth="1"/>
    <col min="12291" max="12291" width="3.6640625" style="1" customWidth="1"/>
    <col min="12292" max="12293" width="4.33203125" style="1" customWidth="1"/>
    <col min="12294" max="12296" width="6.6640625" style="1" customWidth="1"/>
    <col min="12297" max="12297" width="4.88671875" style="1" customWidth="1"/>
    <col min="12298" max="12329" width="3.6640625" style="1" customWidth="1"/>
    <col min="12330" max="12331" width="7.6640625" style="1" customWidth="1"/>
    <col min="12332" max="12333" width="6.6640625" style="1" customWidth="1"/>
    <col min="12334" max="12337" width="3.6640625" style="1" customWidth="1"/>
    <col min="12338" max="12351" width="6.6640625" style="1" customWidth="1"/>
    <col min="12352" max="12363" width="3.33203125" style="1" customWidth="1"/>
    <col min="12364" max="12365" width="9.109375" style="1" customWidth="1"/>
    <col min="12366" max="12366" width="14.6640625" style="1" customWidth="1"/>
    <col min="12367" max="12367" width="17.5546875" style="1" customWidth="1"/>
    <col min="12368" max="12368" width="9.6640625" style="1" customWidth="1"/>
    <col min="12369" max="12544" width="0" style="1" hidden="1"/>
    <col min="12545" max="12545" width="3.44140625" style="1" customWidth="1"/>
    <col min="12546" max="12546" width="12.5546875" style="1" bestFit="1" customWidth="1"/>
    <col min="12547" max="12547" width="3.6640625" style="1" customWidth="1"/>
    <col min="12548" max="12549" width="4.33203125" style="1" customWidth="1"/>
    <col min="12550" max="12552" width="6.6640625" style="1" customWidth="1"/>
    <col min="12553" max="12553" width="4.88671875" style="1" customWidth="1"/>
    <col min="12554" max="12585" width="3.6640625" style="1" customWidth="1"/>
    <col min="12586" max="12587" width="7.6640625" style="1" customWidth="1"/>
    <col min="12588" max="12589" width="6.6640625" style="1" customWidth="1"/>
    <col min="12590" max="12593" width="3.6640625" style="1" customWidth="1"/>
    <col min="12594" max="12607" width="6.6640625" style="1" customWidth="1"/>
    <col min="12608" max="12619" width="3.33203125" style="1" customWidth="1"/>
    <col min="12620" max="12621" width="9.109375" style="1" customWidth="1"/>
    <col min="12622" max="12622" width="14.6640625" style="1" customWidth="1"/>
    <col min="12623" max="12623" width="17.5546875" style="1" customWidth="1"/>
    <col min="12624" max="12624" width="9.6640625" style="1" customWidth="1"/>
    <col min="12625" max="12800" width="0" style="1" hidden="1"/>
    <col min="12801" max="12801" width="3.44140625" style="1" customWidth="1"/>
    <col min="12802" max="12802" width="12.5546875" style="1" bestFit="1" customWidth="1"/>
    <col min="12803" max="12803" width="3.6640625" style="1" customWidth="1"/>
    <col min="12804" max="12805" width="4.33203125" style="1" customWidth="1"/>
    <col min="12806" max="12808" width="6.6640625" style="1" customWidth="1"/>
    <col min="12809" max="12809" width="4.88671875" style="1" customWidth="1"/>
    <col min="12810" max="12841" width="3.6640625" style="1" customWidth="1"/>
    <col min="12842" max="12843" width="7.6640625" style="1" customWidth="1"/>
    <col min="12844" max="12845" width="6.6640625" style="1" customWidth="1"/>
    <col min="12846" max="12849" width="3.6640625" style="1" customWidth="1"/>
    <col min="12850" max="12863" width="6.6640625" style="1" customWidth="1"/>
    <col min="12864" max="12875" width="3.33203125" style="1" customWidth="1"/>
    <col min="12876" max="12877" width="9.109375" style="1" customWidth="1"/>
    <col min="12878" max="12878" width="14.6640625" style="1" customWidth="1"/>
    <col min="12879" max="12879" width="17.5546875" style="1" customWidth="1"/>
    <col min="12880" max="12880" width="9.6640625" style="1" customWidth="1"/>
    <col min="12881" max="13056" width="0" style="1" hidden="1"/>
    <col min="13057" max="13057" width="3.44140625" style="1" customWidth="1"/>
    <col min="13058" max="13058" width="12.5546875" style="1" bestFit="1" customWidth="1"/>
    <col min="13059" max="13059" width="3.6640625" style="1" customWidth="1"/>
    <col min="13060" max="13061" width="4.33203125" style="1" customWidth="1"/>
    <col min="13062" max="13064" width="6.6640625" style="1" customWidth="1"/>
    <col min="13065" max="13065" width="4.88671875" style="1" customWidth="1"/>
    <col min="13066" max="13097" width="3.6640625" style="1" customWidth="1"/>
    <col min="13098" max="13099" width="7.6640625" style="1" customWidth="1"/>
    <col min="13100" max="13101" width="6.6640625" style="1" customWidth="1"/>
    <col min="13102" max="13105" width="3.6640625" style="1" customWidth="1"/>
    <col min="13106" max="13119" width="6.6640625" style="1" customWidth="1"/>
    <col min="13120" max="13131" width="3.33203125" style="1" customWidth="1"/>
    <col min="13132" max="13133" width="9.109375" style="1" customWidth="1"/>
    <col min="13134" max="13134" width="14.6640625" style="1" customWidth="1"/>
    <col min="13135" max="13135" width="17.5546875" style="1" customWidth="1"/>
    <col min="13136" max="13136" width="9.6640625" style="1" customWidth="1"/>
    <col min="13137" max="13312" width="0" style="1" hidden="1"/>
    <col min="13313" max="13313" width="3.44140625" style="1" customWidth="1"/>
    <col min="13314" max="13314" width="12.5546875" style="1" bestFit="1" customWidth="1"/>
    <col min="13315" max="13315" width="3.6640625" style="1" customWidth="1"/>
    <col min="13316" max="13317" width="4.33203125" style="1" customWidth="1"/>
    <col min="13318" max="13320" width="6.6640625" style="1" customWidth="1"/>
    <col min="13321" max="13321" width="4.88671875" style="1" customWidth="1"/>
    <col min="13322" max="13353" width="3.6640625" style="1" customWidth="1"/>
    <col min="13354" max="13355" width="7.6640625" style="1" customWidth="1"/>
    <col min="13356" max="13357" width="6.6640625" style="1" customWidth="1"/>
    <col min="13358" max="13361" width="3.6640625" style="1" customWidth="1"/>
    <col min="13362" max="13375" width="6.6640625" style="1" customWidth="1"/>
    <col min="13376" max="13387" width="3.33203125" style="1" customWidth="1"/>
    <col min="13388" max="13389" width="9.109375" style="1" customWidth="1"/>
    <col min="13390" max="13390" width="14.6640625" style="1" customWidth="1"/>
    <col min="13391" max="13391" width="17.5546875" style="1" customWidth="1"/>
    <col min="13392" max="13392" width="9.6640625" style="1" customWidth="1"/>
    <col min="13393" max="13568" width="0" style="1" hidden="1"/>
    <col min="13569" max="13569" width="3.44140625" style="1" customWidth="1"/>
    <col min="13570" max="13570" width="12.5546875" style="1" bestFit="1" customWidth="1"/>
    <col min="13571" max="13571" width="3.6640625" style="1" customWidth="1"/>
    <col min="13572" max="13573" width="4.33203125" style="1" customWidth="1"/>
    <col min="13574" max="13576" width="6.6640625" style="1" customWidth="1"/>
    <col min="13577" max="13577" width="4.88671875" style="1" customWidth="1"/>
    <col min="13578" max="13609" width="3.6640625" style="1" customWidth="1"/>
    <col min="13610" max="13611" width="7.6640625" style="1" customWidth="1"/>
    <col min="13612" max="13613" width="6.6640625" style="1" customWidth="1"/>
    <col min="13614" max="13617" width="3.6640625" style="1" customWidth="1"/>
    <col min="13618" max="13631" width="6.6640625" style="1" customWidth="1"/>
    <col min="13632" max="13643" width="3.33203125" style="1" customWidth="1"/>
    <col min="13644" max="13645" width="9.109375" style="1" customWidth="1"/>
    <col min="13646" max="13646" width="14.6640625" style="1" customWidth="1"/>
    <col min="13647" max="13647" width="17.5546875" style="1" customWidth="1"/>
    <col min="13648" max="13648" width="9.6640625" style="1" customWidth="1"/>
    <col min="13649" max="13824" width="0" style="1" hidden="1"/>
    <col min="13825" max="13825" width="3.44140625" style="1" customWidth="1"/>
    <col min="13826" max="13826" width="12.5546875" style="1" bestFit="1" customWidth="1"/>
    <col min="13827" max="13827" width="3.6640625" style="1" customWidth="1"/>
    <col min="13828" max="13829" width="4.33203125" style="1" customWidth="1"/>
    <col min="13830" max="13832" width="6.6640625" style="1" customWidth="1"/>
    <col min="13833" max="13833" width="4.88671875" style="1" customWidth="1"/>
    <col min="13834" max="13865" width="3.6640625" style="1" customWidth="1"/>
    <col min="13866" max="13867" width="7.6640625" style="1" customWidth="1"/>
    <col min="13868" max="13869" width="6.6640625" style="1" customWidth="1"/>
    <col min="13870" max="13873" width="3.6640625" style="1" customWidth="1"/>
    <col min="13874" max="13887" width="6.6640625" style="1" customWidth="1"/>
    <col min="13888" max="13899" width="3.33203125" style="1" customWidth="1"/>
    <col min="13900" max="13901" width="9.109375" style="1" customWidth="1"/>
    <col min="13902" max="13902" width="14.6640625" style="1" customWidth="1"/>
    <col min="13903" max="13903" width="17.5546875" style="1" customWidth="1"/>
    <col min="13904" max="13904" width="9.6640625" style="1" customWidth="1"/>
    <col min="13905" max="14080" width="0" style="1" hidden="1"/>
    <col min="14081" max="14081" width="3.44140625" style="1" customWidth="1"/>
    <col min="14082" max="14082" width="12.5546875" style="1" bestFit="1" customWidth="1"/>
    <col min="14083" max="14083" width="3.6640625" style="1" customWidth="1"/>
    <col min="14084" max="14085" width="4.33203125" style="1" customWidth="1"/>
    <col min="14086" max="14088" width="6.6640625" style="1" customWidth="1"/>
    <col min="14089" max="14089" width="4.88671875" style="1" customWidth="1"/>
    <col min="14090" max="14121" width="3.6640625" style="1" customWidth="1"/>
    <col min="14122" max="14123" width="7.6640625" style="1" customWidth="1"/>
    <col min="14124" max="14125" width="6.6640625" style="1" customWidth="1"/>
    <col min="14126" max="14129" width="3.6640625" style="1" customWidth="1"/>
    <col min="14130" max="14143" width="6.6640625" style="1" customWidth="1"/>
    <col min="14144" max="14155" width="3.33203125" style="1" customWidth="1"/>
    <col min="14156" max="14157" width="9.109375" style="1" customWidth="1"/>
    <col min="14158" max="14158" width="14.6640625" style="1" customWidth="1"/>
    <col min="14159" max="14159" width="17.5546875" style="1" customWidth="1"/>
    <col min="14160" max="14160" width="9.6640625" style="1" customWidth="1"/>
    <col min="14161" max="14336" width="0" style="1" hidden="1"/>
    <col min="14337" max="14337" width="3.44140625" style="1" customWidth="1"/>
    <col min="14338" max="14338" width="12.5546875" style="1" bestFit="1" customWidth="1"/>
    <col min="14339" max="14339" width="3.6640625" style="1" customWidth="1"/>
    <col min="14340" max="14341" width="4.33203125" style="1" customWidth="1"/>
    <col min="14342" max="14344" width="6.6640625" style="1" customWidth="1"/>
    <col min="14345" max="14345" width="4.88671875" style="1" customWidth="1"/>
    <col min="14346" max="14377" width="3.6640625" style="1" customWidth="1"/>
    <col min="14378" max="14379" width="7.6640625" style="1" customWidth="1"/>
    <col min="14380" max="14381" width="6.6640625" style="1" customWidth="1"/>
    <col min="14382" max="14385" width="3.6640625" style="1" customWidth="1"/>
    <col min="14386" max="14399" width="6.6640625" style="1" customWidth="1"/>
    <col min="14400" max="14411" width="3.33203125" style="1" customWidth="1"/>
    <col min="14412" max="14413" width="9.109375" style="1" customWidth="1"/>
    <col min="14414" max="14414" width="14.6640625" style="1" customWidth="1"/>
    <col min="14415" max="14415" width="17.5546875" style="1" customWidth="1"/>
    <col min="14416" max="14416" width="9.6640625" style="1" customWidth="1"/>
    <col min="14417" max="14592" width="0" style="1" hidden="1"/>
    <col min="14593" max="14593" width="3.44140625" style="1" customWidth="1"/>
    <col min="14594" max="14594" width="12.5546875" style="1" bestFit="1" customWidth="1"/>
    <col min="14595" max="14595" width="3.6640625" style="1" customWidth="1"/>
    <col min="14596" max="14597" width="4.33203125" style="1" customWidth="1"/>
    <col min="14598" max="14600" width="6.6640625" style="1" customWidth="1"/>
    <col min="14601" max="14601" width="4.88671875" style="1" customWidth="1"/>
    <col min="14602" max="14633" width="3.6640625" style="1" customWidth="1"/>
    <col min="14634" max="14635" width="7.6640625" style="1" customWidth="1"/>
    <col min="14636" max="14637" width="6.6640625" style="1" customWidth="1"/>
    <col min="14638" max="14641" width="3.6640625" style="1" customWidth="1"/>
    <col min="14642" max="14655" width="6.6640625" style="1" customWidth="1"/>
    <col min="14656" max="14667" width="3.33203125" style="1" customWidth="1"/>
    <col min="14668" max="14669" width="9.109375" style="1" customWidth="1"/>
    <col min="14670" max="14670" width="14.6640625" style="1" customWidth="1"/>
    <col min="14671" max="14671" width="17.5546875" style="1" customWidth="1"/>
    <col min="14672" max="14672" width="9.6640625" style="1" customWidth="1"/>
    <col min="14673" max="14848" width="0" style="1" hidden="1"/>
    <col min="14849" max="14849" width="3.44140625" style="1" customWidth="1"/>
    <col min="14850" max="14850" width="12.5546875" style="1" bestFit="1" customWidth="1"/>
    <col min="14851" max="14851" width="3.6640625" style="1" customWidth="1"/>
    <col min="14852" max="14853" width="4.33203125" style="1" customWidth="1"/>
    <col min="14854" max="14856" width="6.6640625" style="1" customWidth="1"/>
    <col min="14857" max="14857" width="4.88671875" style="1" customWidth="1"/>
    <col min="14858" max="14889" width="3.6640625" style="1" customWidth="1"/>
    <col min="14890" max="14891" width="7.6640625" style="1" customWidth="1"/>
    <col min="14892" max="14893" width="6.6640625" style="1" customWidth="1"/>
    <col min="14894" max="14897" width="3.6640625" style="1" customWidth="1"/>
    <col min="14898" max="14911" width="6.6640625" style="1" customWidth="1"/>
    <col min="14912" max="14923" width="3.33203125" style="1" customWidth="1"/>
    <col min="14924" max="14925" width="9.109375" style="1" customWidth="1"/>
    <col min="14926" max="14926" width="14.6640625" style="1" customWidth="1"/>
    <col min="14927" max="14927" width="17.5546875" style="1" customWidth="1"/>
    <col min="14928" max="14928" width="9.6640625" style="1" customWidth="1"/>
    <col min="14929" max="15104" width="0" style="1" hidden="1"/>
    <col min="15105" max="15105" width="3.44140625" style="1" customWidth="1"/>
    <col min="15106" max="15106" width="12.5546875" style="1" bestFit="1" customWidth="1"/>
    <col min="15107" max="15107" width="3.6640625" style="1" customWidth="1"/>
    <col min="15108" max="15109" width="4.33203125" style="1" customWidth="1"/>
    <col min="15110" max="15112" width="6.6640625" style="1" customWidth="1"/>
    <col min="15113" max="15113" width="4.88671875" style="1" customWidth="1"/>
    <col min="15114" max="15145" width="3.6640625" style="1" customWidth="1"/>
    <col min="15146" max="15147" width="7.6640625" style="1" customWidth="1"/>
    <col min="15148" max="15149" width="6.6640625" style="1" customWidth="1"/>
    <col min="15150" max="15153" width="3.6640625" style="1" customWidth="1"/>
    <col min="15154" max="15167" width="6.6640625" style="1" customWidth="1"/>
    <col min="15168" max="15179" width="3.33203125" style="1" customWidth="1"/>
    <col min="15180" max="15181" width="9.109375" style="1" customWidth="1"/>
    <col min="15182" max="15182" width="14.6640625" style="1" customWidth="1"/>
    <col min="15183" max="15183" width="17.5546875" style="1" customWidth="1"/>
    <col min="15184" max="15184" width="9.6640625" style="1" customWidth="1"/>
    <col min="15185" max="15360" width="0" style="1" hidden="1"/>
    <col min="15361" max="15361" width="3.44140625" style="1" customWidth="1"/>
    <col min="15362" max="15362" width="12.5546875" style="1" bestFit="1" customWidth="1"/>
    <col min="15363" max="15363" width="3.6640625" style="1" customWidth="1"/>
    <col min="15364" max="15365" width="4.33203125" style="1" customWidth="1"/>
    <col min="15366" max="15368" width="6.6640625" style="1" customWidth="1"/>
    <col min="15369" max="15369" width="4.88671875" style="1" customWidth="1"/>
    <col min="15370" max="15401" width="3.6640625" style="1" customWidth="1"/>
    <col min="15402" max="15403" width="7.6640625" style="1" customWidth="1"/>
    <col min="15404" max="15405" width="6.6640625" style="1" customWidth="1"/>
    <col min="15406" max="15409" width="3.6640625" style="1" customWidth="1"/>
    <col min="15410" max="15423" width="6.6640625" style="1" customWidth="1"/>
    <col min="15424" max="15435" width="3.33203125" style="1" customWidth="1"/>
    <col min="15436" max="15437" width="9.109375" style="1" customWidth="1"/>
    <col min="15438" max="15438" width="14.6640625" style="1" customWidth="1"/>
    <col min="15439" max="15439" width="17.5546875" style="1" customWidth="1"/>
    <col min="15440" max="15440" width="9.6640625" style="1" customWidth="1"/>
    <col min="15441" max="15616" width="0" style="1" hidden="1"/>
    <col min="15617" max="15617" width="3.44140625" style="1" customWidth="1"/>
    <col min="15618" max="15618" width="12.5546875" style="1" bestFit="1" customWidth="1"/>
    <col min="15619" max="15619" width="3.6640625" style="1" customWidth="1"/>
    <col min="15620" max="15621" width="4.33203125" style="1" customWidth="1"/>
    <col min="15622" max="15624" width="6.6640625" style="1" customWidth="1"/>
    <col min="15625" max="15625" width="4.88671875" style="1" customWidth="1"/>
    <col min="15626" max="15657" width="3.6640625" style="1" customWidth="1"/>
    <col min="15658" max="15659" width="7.6640625" style="1" customWidth="1"/>
    <col min="15660" max="15661" width="6.6640625" style="1" customWidth="1"/>
    <col min="15662" max="15665" width="3.6640625" style="1" customWidth="1"/>
    <col min="15666" max="15679" width="6.6640625" style="1" customWidth="1"/>
    <col min="15680" max="15691" width="3.33203125" style="1" customWidth="1"/>
    <col min="15692" max="15693" width="9.109375" style="1" customWidth="1"/>
    <col min="15694" max="15694" width="14.6640625" style="1" customWidth="1"/>
    <col min="15695" max="15695" width="17.5546875" style="1" customWidth="1"/>
    <col min="15696" max="15696" width="9.6640625" style="1" customWidth="1"/>
    <col min="15697" max="15872" width="0" style="1" hidden="1"/>
    <col min="15873" max="15873" width="3.44140625" style="1" customWidth="1"/>
    <col min="15874" max="15874" width="12.5546875" style="1" bestFit="1" customWidth="1"/>
    <col min="15875" max="15875" width="3.6640625" style="1" customWidth="1"/>
    <col min="15876" max="15877" width="4.33203125" style="1" customWidth="1"/>
    <col min="15878" max="15880" width="6.6640625" style="1" customWidth="1"/>
    <col min="15881" max="15881" width="4.88671875" style="1" customWidth="1"/>
    <col min="15882" max="15913" width="3.6640625" style="1" customWidth="1"/>
    <col min="15914" max="15915" width="7.6640625" style="1" customWidth="1"/>
    <col min="15916" max="15917" width="6.6640625" style="1" customWidth="1"/>
    <col min="15918" max="15921" width="3.6640625" style="1" customWidth="1"/>
    <col min="15922" max="15935" width="6.6640625" style="1" customWidth="1"/>
    <col min="15936" max="15947" width="3.33203125" style="1" customWidth="1"/>
    <col min="15948" max="15949" width="9.109375" style="1" customWidth="1"/>
    <col min="15950" max="15950" width="14.6640625" style="1" customWidth="1"/>
    <col min="15951" max="15951" width="17.5546875" style="1" customWidth="1"/>
    <col min="15952" max="15952" width="9.6640625" style="1" customWidth="1"/>
    <col min="15953" max="16128" width="0" style="1" hidden="1"/>
    <col min="16129" max="16129" width="3.44140625" style="1" customWidth="1"/>
    <col min="16130" max="16130" width="12.5546875" style="1" bestFit="1" customWidth="1"/>
    <col min="16131" max="16131" width="3.6640625" style="1" customWidth="1"/>
    <col min="16132" max="16133" width="4.33203125" style="1" customWidth="1"/>
    <col min="16134" max="16136" width="6.6640625" style="1" customWidth="1"/>
    <col min="16137" max="16137" width="4.88671875" style="1" customWidth="1"/>
    <col min="16138" max="16169" width="3.6640625" style="1" customWidth="1"/>
    <col min="16170" max="16171" width="7.6640625" style="1" customWidth="1"/>
    <col min="16172" max="16173" width="6.6640625" style="1" customWidth="1"/>
    <col min="16174" max="16177" width="3.6640625" style="1" customWidth="1"/>
    <col min="16178" max="16191" width="6.6640625" style="1" customWidth="1"/>
    <col min="16192" max="16203" width="3.33203125" style="1" customWidth="1"/>
    <col min="16204" max="16205" width="9.109375" style="1" customWidth="1"/>
    <col min="16206" max="16206" width="14.6640625" style="1" customWidth="1"/>
    <col min="16207" max="16207" width="17.5546875" style="1" customWidth="1"/>
    <col min="16208" max="16208" width="9.6640625" style="1" customWidth="1"/>
    <col min="16209" max="16384" width="0" style="1" hidden="1"/>
  </cols>
  <sheetData>
    <row r="1" spans="1:79" ht="24.75" customHeight="1" thickTop="1" x14ac:dyDescent="0.5">
      <c r="B1" s="268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967"/>
      <c r="P1" s="1095"/>
      <c r="Q1" s="1095"/>
      <c r="R1" s="1095"/>
      <c r="S1" s="6"/>
      <c r="T1" s="1096" t="s">
        <v>5</v>
      </c>
      <c r="U1" s="1097"/>
      <c r="V1" s="1097"/>
      <c r="W1" s="1097"/>
      <c r="X1" s="1097"/>
      <c r="Y1" s="1097"/>
      <c r="Z1" s="1097"/>
      <c r="AA1" s="1097"/>
      <c r="AB1" s="1097"/>
      <c r="AC1" s="1097"/>
      <c r="AD1" s="1097"/>
      <c r="AE1" s="1097"/>
      <c r="AF1" s="1097"/>
      <c r="AG1" s="1097"/>
      <c r="AH1" s="1097"/>
      <c r="AI1" s="1097"/>
      <c r="AJ1" s="1097"/>
      <c r="AK1" s="1097"/>
      <c r="AL1" s="1097"/>
      <c r="AM1" s="1097"/>
      <c r="AN1" s="1097"/>
      <c r="AO1" s="1097"/>
      <c r="AP1" s="1097"/>
      <c r="AQ1" s="1097"/>
      <c r="AR1" s="1097"/>
      <c r="AS1" s="1097"/>
      <c r="AT1" s="1097"/>
      <c r="AU1" s="1097"/>
      <c r="AV1" s="1097"/>
      <c r="AW1" s="1097"/>
      <c r="AX1" s="1097"/>
      <c r="AY1" s="1097"/>
      <c r="AZ1" s="1097"/>
      <c r="BA1" s="1097"/>
      <c r="BB1" s="1097"/>
      <c r="BC1" s="1097"/>
      <c r="BD1" s="1097"/>
      <c r="BE1" s="1097"/>
      <c r="BF1" s="1097"/>
      <c r="BG1" s="1097"/>
      <c r="BH1" s="1097"/>
      <c r="BI1" s="1097"/>
      <c r="BJ1" s="1097"/>
      <c r="BK1" s="1097"/>
      <c r="BL1" s="1097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913" t="s">
        <v>2</v>
      </c>
      <c r="BY1" s="914"/>
      <c r="BZ1" s="914"/>
      <c r="CA1" s="127" t="s">
        <v>3</v>
      </c>
    </row>
    <row r="2" spans="1:79" ht="27.75" customHeight="1" thickBot="1" x14ac:dyDescent="0.55000000000000004">
      <c r="B2" s="269"/>
      <c r="C2" s="270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70" t="s">
        <v>1</v>
      </c>
      <c r="O2" s="969"/>
      <c r="P2" s="1099"/>
      <c r="Q2" s="1099"/>
      <c r="R2" s="1099"/>
      <c r="S2" s="16"/>
      <c r="T2" s="1098"/>
      <c r="U2" s="1045"/>
      <c r="V2" s="1045"/>
      <c r="W2" s="1045"/>
      <c r="X2" s="1045"/>
      <c r="Y2" s="1045"/>
      <c r="Z2" s="1045"/>
      <c r="AA2" s="1045"/>
      <c r="AB2" s="1045"/>
      <c r="AC2" s="1045"/>
      <c r="AD2" s="1045"/>
      <c r="AE2" s="1045"/>
      <c r="AF2" s="1045"/>
      <c r="AG2" s="1045"/>
      <c r="AH2" s="1045"/>
      <c r="AI2" s="1045"/>
      <c r="AJ2" s="1045"/>
      <c r="AK2" s="1045"/>
      <c r="AL2" s="1045"/>
      <c r="AM2" s="1045"/>
      <c r="AN2" s="1045"/>
      <c r="AO2" s="1045"/>
      <c r="AP2" s="1045"/>
      <c r="AQ2" s="1045"/>
      <c r="AR2" s="1045"/>
      <c r="AS2" s="1045"/>
      <c r="AT2" s="1045"/>
      <c r="AU2" s="1045"/>
      <c r="AV2" s="1045"/>
      <c r="AW2" s="1045"/>
      <c r="AX2" s="1045"/>
      <c r="AY2" s="1045"/>
      <c r="AZ2" s="1045"/>
      <c r="BA2" s="1045"/>
      <c r="BB2" s="1045"/>
      <c r="BC2" s="1045"/>
      <c r="BD2" s="1045"/>
      <c r="BE2" s="1045"/>
      <c r="BF2" s="1045"/>
      <c r="BG2" s="1045"/>
      <c r="BH2" s="1045"/>
      <c r="BI2" s="1045"/>
      <c r="BJ2" s="1045"/>
      <c r="BK2" s="1045"/>
      <c r="BL2" s="1045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100"/>
      <c r="BY2" s="1101"/>
      <c r="BZ2" s="1101"/>
      <c r="CA2" s="271"/>
    </row>
    <row r="3" spans="1:79" ht="12.75" customHeight="1" thickBot="1" x14ac:dyDescent="0.3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1046" t="s">
        <v>6</v>
      </c>
      <c r="U3" s="1046"/>
      <c r="V3" s="1046"/>
      <c r="W3" s="1046"/>
      <c r="X3" s="1046"/>
      <c r="Y3" s="1046"/>
      <c r="Z3" s="1046"/>
      <c r="AA3" s="1046"/>
      <c r="AB3" s="1046"/>
      <c r="AC3" s="1046"/>
      <c r="AD3" s="1046"/>
      <c r="AE3" s="1046"/>
      <c r="AF3" s="1046"/>
      <c r="AG3" s="1046"/>
      <c r="AH3" s="1046"/>
      <c r="AI3" s="1046"/>
      <c r="AJ3" s="1046"/>
      <c r="AK3" s="1046"/>
      <c r="AL3" s="1046"/>
      <c r="AM3" s="1046"/>
      <c r="AN3" s="1046"/>
      <c r="AO3" s="1046"/>
      <c r="AP3" s="1046"/>
      <c r="AQ3" s="1046"/>
      <c r="AR3" s="1046"/>
      <c r="AS3" s="1046"/>
      <c r="AT3" s="1046"/>
      <c r="AU3" s="1046"/>
      <c r="AV3" s="1046"/>
      <c r="AW3" s="1046"/>
      <c r="AX3" s="1046"/>
      <c r="AY3" s="1046"/>
      <c r="AZ3" s="1046"/>
      <c r="BA3" s="1046"/>
      <c r="BB3" s="1046"/>
      <c r="BC3" s="1046"/>
      <c r="BD3" s="1046"/>
      <c r="BE3" s="1046"/>
      <c r="BF3" s="1046"/>
      <c r="BG3" s="1046"/>
      <c r="BH3" s="1046"/>
      <c r="BI3" s="1046"/>
      <c r="BJ3" s="1046"/>
      <c r="BK3" s="1046"/>
      <c r="BL3" s="1046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3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1046"/>
      <c r="U4" s="1046"/>
      <c r="V4" s="1046"/>
      <c r="W4" s="1046"/>
      <c r="X4" s="1046"/>
      <c r="Y4" s="1046"/>
      <c r="Z4" s="1046"/>
      <c r="AA4" s="1046"/>
      <c r="AB4" s="1046"/>
      <c r="AC4" s="1046"/>
      <c r="AD4" s="1046"/>
      <c r="AE4" s="1046"/>
      <c r="AF4" s="1046"/>
      <c r="AG4" s="1046"/>
      <c r="AH4" s="1046"/>
      <c r="AI4" s="1046"/>
      <c r="AJ4" s="1046"/>
      <c r="AK4" s="1046"/>
      <c r="AL4" s="1046"/>
      <c r="AM4" s="1046"/>
      <c r="AN4" s="1046"/>
      <c r="AO4" s="1046"/>
      <c r="AP4" s="1046"/>
      <c r="AQ4" s="1046"/>
      <c r="AR4" s="1046"/>
      <c r="AS4" s="1046"/>
      <c r="AT4" s="1046"/>
      <c r="AU4" s="1046"/>
      <c r="AV4" s="1046"/>
      <c r="AW4" s="1046"/>
      <c r="AX4" s="1046"/>
      <c r="AY4" s="1046"/>
      <c r="AZ4" s="1046"/>
      <c r="BA4" s="1046"/>
      <c r="BB4" s="1046"/>
      <c r="BC4" s="1046"/>
      <c r="BD4" s="1046"/>
      <c r="BE4" s="1046"/>
      <c r="BF4" s="1046"/>
      <c r="BG4" s="1046"/>
      <c r="BH4" s="1046"/>
      <c r="BI4" s="1046"/>
      <c r="BJ4" s="1046"/>
      <c r="BK4" s="1046"/>
      <c r="BL4" s="1046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3">
      <c r="B5" s="1102" t="s">
        <v>92</v>
      </c>
      <c r="C5" s="993"/>
      <c r="D5" s="993"/>
      <c r="E5" s="993"/>
      <c r="F5" s="993"/>
      <c r="G5" s="993"/>
      <c r="H5" s="993"/>
      <c r="I5" s="993"/>
      <c r="J5" s="993"/>
      <c r="K5" s="993"/>
      <c r="L5" s="993"/>
      <c r="M5" s="993"/>
      <c r="N5" s="993"/>
      <c r="O5" s="993"/>
      <c r="P5" s="993"/>
      <c r="Q5" s="993"/>
      <c r="R5" s="993"/>
      <c r="S5" s="993"/>
      <c r="T5" s="993"/>
      <c r="U5" s="993"/>
      <c r="V5" s="993"/>
      <c r="W5" s="993"/>
      <c r="X5" s="993"/>
      <c r="Y5" s="993"/>
      <c r="Z5" s="993"/>
      <c r="AA5" s="993"/>
      <c r="AB5" s="993"/>
      <c r="AC5" s="993"/>
      <c r="AD5" s="993"/>
      <c r="AE5" s="993"/>
      <c r="AF5" s="993"/>
      <c r="AG5" s="993"/>
      <c r="AH5" s="993"/>
      <c r="AI5" s="993"/>
      <c r="AJ5" s="993"/>
      <c r="AK5" s="993"/>
      <c r="AL5" s="993"/>
      <c r="AM5" s="993"/>
      <c r="AN5" s="993"/>
      <c r="AO5" s="993"/>
      <c r="AP5" s="993"/>
      <c r="AQ5" s="993"/>
      <c r="AR5" s="993"/>
      <c r="AS5" s="993"/>
      <c r="AT5" s="993"/>
      <c r="AU5" s="993"/>
      <c r="AV5" s="993"/>
      <c r="AW5" s="993"/>
      <c r="AX5" s="993"/>
      <c r="AY5" s="993"/>
      <c r="AZ5" s="993"/>
      <c r="BA5" s="993"/>
      <c r="BB5" s="993"/>
      <c r="BC5" s="993"/>
      <c r="BD5" s="993"/>
      <c r="BE5" s="993"/>
      <c r="BF5" s="993"/>
      <c r="BG5" s="993"/>
      <c r="BH5" s="993"/>
      <c r="BI5" s="993"/>
      <c r="BJ5" s="993"/>
      <c r="BK5" s="993"/>
      <c r="BL5" s="993"/>
      <c r="BM5" s="993"/>
      <c r="BN5" s="993"/>
      <c r="BO5" s="993"/>
      <c r="BP5" s="993"/>
      <c r="BQ5" s="993"/>
      <c r="BR5" s="993"/>
      <c r="BS5" s="993"/>
      <c r="BT5" s="993"/>
      <c r="BU5" s="993"/>
      <c r="BV5" s="993"/>
      <c r="BW5" s="993"/>
      <c r="BX5" s="993"/>
      <c r="BY5" s="993"/>
      <c r="BZ5" s="993"/>
      <c r="CA5" s="994"/>
    </row>
    <row r="6" spans="1:79" ht="23.25" customHeight="1" thickBot="1" x14ac:dyDescent="0.35">
      <c r="B6" s="974"/>
      <c r="C6" s="975"/>
      <c r="D6" s="975"/>
      <c r="E6" s="975"/>
      <c r="F6" s="975"/>
      <c r="G6" s="975"/>
      <c r="H6" s="975"/>
      <c r="I6" s="975"/>
      <c r="J6" s="975"/>
      <c r="K6" s="975"/>
      <c r="L6" s="975"/>
      <c r="M6" s="975"/>
      <c r="N6" s="975"/>
      <c r="O6" s="975"/>
      <c r="P6" s="975"/>
      <c r="Q6" s="975"/>
      <c r="R6" s="975"/>
      <c r="S6" s="975"/>
      <c r="T6" s="975"/>
      <c r="U6" s="975"/>
      <c r="V6" s="975"/>
      <c r="W6" s="975"/>
      <c r="X6" s="975"/>
      <c r="Y6" s="975"/>
      <c r="Z6" s="975"/>
      <c r="AA6" s="975"/>
      <c r="AB6" s="975"/>
      <c r="AC6" s="975"/>
      <c r="AD6" s="975"/>
      <c r="AE6" s="975"/>
      <c r="AF6" s="975"/>
      <c r="AG6" s="975"/>
      <c r="AH6" s="975"/>
      <c r="AI6" s="975"/>
      <c r="AJ6" s="975"/>
      <c r="AK6" s="975"/>
      <c r="AL6" s="975"/>
      <c r="AM6" s="975"/>
      <c r="AN6" s="975"/>
      <c r="AO6" s="975"/>
      <c r="AP6" s="975"/>
      <c r="AQ6" s="975"/>
      <c r="AR6" s="975"/>
      <c r="AS6" s="975"/>
      <c r="AT6" s="975"/>
      <c r="AU6" s="975"/>
      <c r="AV6" s="975"/>
      <c r="AW6" s="975"/>
      <c r="AX6" s="975"/>
      <c r="AY6" s="975"/>
      <c r="AZ6" s="975"/>
      <c r="BA6" s="975"/>
      <c r="BB6" s="975"/>
      <c r="BC6" s="975"/>
      <c r="BD6" s="975"/>
      <c r="BE6" s="975"/>
      <c r="BF6" s="975"/>
      <c r="BG6" s="975"/>
      <c r="BH6" s="975"/>
      <c r="BI6" s="975"/>
      <c r="BJ6" s="975"/>
      <c r="BK6" s="975"/>
      <c r="BL6" s="975"/>
      <c r="BM6" s="975"/>
      <c r="BN6" s="975"/>
      <c r="BO6" s="975"/>
      <c r="BP6" s="975"/>
      <c r="BQ6" s="975"/>
      <c r="BR6" s="975"/>
      <c r="BS6" s="975"/>
      <c r="BT6" s="975"/>
      <c r="BU6" s="975"/>
      <c r="BV6" s="975"/>
      <c r="BW6" s="975"/>
      <c r="BX6" s="975"/>
      <c r="BY6" s="975"/>
      <c r="BZ6" s="975"/>
      <c r="CA6" s="976"/>
    </row>
    <row r="7" spans="1:79" s="34" customFormat="1" ht="84" customHeight="1" thickBot="1" x14ac:dyDescent="0.35">
      <c r="B7" s="1000" t="s">
        <v>8</v>
      </c>
      <c r="C7" s="1020" t="s">
        <v>9</v>
      </c>
      <c r="D7" s="1002" t="s">
        <v>10</v>
      </c>
      <c r="E7" s="1003"/>
      <c r="F7" s="1047" t="s">
        <v>11</v>
      </c>
      <c r="G7" s="1025" t="s">
        <v>12</v>
      </c>
      <c r="H7" s="1025" t="s">
        <v>12</v>
      </c>
      <c r="I7" s="1025" t="s">
        <v>13</v>
      </c>
      <c r="J7" s="977" t="s">
        <v>93</v>
      </c>
      <c r="K7" s="1103"/>
      <c r="L7" s="1103"/>
      <c r="M7" s="1103"/>
      <c r="N7" s="1103"/>
      <c r="O7" s="1103"/>
      <c r="P7" s="1103"/>
      <c r="Q7" s="1104"/>
      <c r="R7" s="977" t="s">
        <v>94</v>
      </c>
      <c r="S7" s="936"/>
      <c r="T7" s="936"/>
      <c r="U7" s="936"/>
      <c r="V7" s="936"/>
      <c r="W7" s="936"/>
      <c r="X7" s="936"/>
      <c r="Y7" s="936"/>
      <c r="Z7" s="936"/>
      <c r="AA7" s="936"/>
      <c r="AB7" s="936"/>
      <c r="AC7" s="937"/>
      <c r="AD7" s="936" t="s">
        <v>95</v>
      </c>
      <c r="AE7" s="936"/>
      <c r="AF7" s="936"/>
      <c r="AG7" s="936"/>
      <c r="AH7" s="936"/>
      <c r="AI7" s="936"/>
      <c r="AJ7" s="936"/>
      <c r="AK7" s="936"/>
      <c r="AL7" s="936"/>
      <c r="AM7" s="936"/>
      <c r="AN7" s="936"/>
      <c r="AO7" s="937"/>
      <c r="AP7" s="1087" t="s">
        <v>96</v>
      </c>
      <c r="AQ7" s="1088"/>
      <c r="AR7" s="917" t="s">
        <v>97</v>
      </c>
      <c r="AS7" s="917" t="s">
        <v>98</v>
      </c>
      <c r="AT7" s="977" t="s">
        <v>99</v>
      </c>
      <c r="AU7" s="936"/>
      <c r="AV7" s="936"/>
      <c r="AW7" s="937"/>
      <c r="AX7" s="1077" t="s">
        <v>26</v>
      </c>
      <c r="AY7" s="979"/>
      <c r="AZ7" s="933"/>
      <c r="BA7" s="930"/>
      <c r="BB7" s="930"/>
      <c r="BC7" s="930"/>
      <c r="BD7" s="930"/>
      <c r="BE7" s="930"/>
      <c r="BF7" s="933"/>
      <c r="BG7" s="930"/>
      <c r="BH7" s="930"/>
      <c r="BI7" s="930"/>
      <c r="BJ7" s="930"/>
      <c r="BK7" s="930"/>
      <c r="BL7" s="1090" t="s">
        <v>100</v>
      </c>
      <c r="BM7" s="951"/>
      <c r="BN7" s="1132"/>
      <c r="BO7" s="1090" t="s">
        <v>101</v>
      </c>
      <c r="BP7" s="951"/>
      <c r="BQ7" s="952"/>
      <c r="BR7" s="926" t="s">
        <v>102</v>
      </c>
      <c r="BS7" s="930"/>
      <c r="BT7" s="940"/>
      <c r="BU7" s="950" t="s">
        <v>38</v>
      </c>
      <c r="BV7" s="951"/>
      <c r="BW7" s="952"/>
      <c r="BX7" s="917"/>
      <c r="BY7" s="917" t="s">
        <v>39</v>
      </c>
      <c r="BZ7" s="129"/>
      <c r="CA7" s="130" t="s">
        <v>70</v>
      </c>
    </row>
    <row r="8" spans="1:79" s="34" customFormat="1" ht="66" customHeight="1" thickBot="1" x14ac:dyDescent="0.35">
      <c r="B8" s="1001"/>
      <c r="C8" s="1022"/>
      <c r="D8" s="1004"/>
      <c r="E8" s="1005"/>
      <c r="F8" s="1048"/>
      <c r="G8" s="1026"/>
      <c r="H8" s="1026"/>
      <c r="I8" s="1026"/>
      <c r="J8" s="1105"/>
      <c r="K8" s="1106"/>
      <c r="L8" s="1106"/>
      <c r="M8" s="1106"/>
      <c r="N8" s="1106"/>
      <c r="O8" s="1106"/>
      <c r="P8" s="1106"/>
      <c r="Q8" s="1107"/>
      <c r="R8" s="1063"/>
      <c r="S8" s="1064"/>
      <c r="T8" s="1064"/>
      <c r="U8" s="1064"/>
      <c r="V8" s="1064"/>
      <c r="W8" s="1064"/>
      <c r="X8" s="1064"/>
      <c r="Y8" s="1064"/>
      <c r="Z8" s="1064"/>
      <c r="AA8" s="1064"/>
      <c r="AB8" s="1064"/>
      <c r="AC8" s="1065"/>
      <c r="AD8" s="1064"/>
      <c r="AE8" s="1064"/>
      <c r="AF8" s="1064"/>
      <c r="AG8" s="1064"/>
      <c r="AH8" s="1064"/>
      <c r="AI8" s="1064"/>
      <c r="AJ8" s="1064"/>
      <c r="AK8" s="1064"/>
      <c r="AL8" s="1064"/>
      <c r="AM8" s="1064"/>
      <c r="AN8" s="1064"/>
      <c r="AO8" s="1065"/>
      <c r="AP8" s="1126" t="s">
        <v>103</v>
      </c>
      <c r="AQ8" s="1129" t="s">
        <v>104</v>
      </c>
      <c r="AR8" s="918"/>
      <c r="AS8" s="918"/>
      <c r="AT8" s="1063"/>
      <c r="AU8" s="1064"/>
      <c r="AV8" s="1064"/>
      <c r="AW8" s="1065"/>
      <c r="AX8" s="983"/>
      <c r="AY8" s="985"/>
      <c r="AZ8" s="934"/>
      <c r="BA8" s="931"/>
      <c r="BB8" s="931"/>
      <c r="BC8" s="931"/>
      <c r="BD8" s="931"/>
      <c r="BE8" s="931"/>
      <c r="BF8" s="934"/>
      <c r="BG8" s="931"/>
      <c r="BH8" s="931"/>
      <c r="BI8" s="931"/>
      <c r="BJ8" s="931"/>
      <c r="BK8" s="931"/>
      <c r="BL8" s="1091"/>
      <c r="BM8" s="954"/>
      <c r="BN8" s="1133"/>
      <c r="BO8" s="1091"/>
      <c r="BP8" s="954"/>
      <c r="BQ8" s="955"/>
      <c r="BR8" s="941"/>
      <c r="BS8" s="931"/>
      <c r="BT8" s="942"/>
      <c r="BU8" s="953"/>
      <c r="BV8" s="954"/>
      <c r="BW8" s="955"/>
      <c r="BX8" s="918"/>
      <c r="BY8" s="918"/>
      <c r="BZ8" s="919" t="s">
        <v>105</v>
      </c>
      <c r="CA8" s="944" t="s">
        <v>106</v>
      </c>
    </row>
    <row r="9" spans="1:79" s="34" customFormat="1" ht="16.5" customHeight="1" thickBot="1" x14ac:dyDescent="0.35">
      <c r="B9" s="35"/>
      <c r="C9" s="1022"/>
      <c r="D9" s="1004"/>
      <c r="E9" s="1005"/>
      <c r="F9" s="1048"/>
      <c r="G9" s="1026"/>
      <c r="H9" s="1026"/>
      <c r="I9" s="1026"/>
      <c r="J9" s="1108"/>
      <c r="K9" s="1109"/>
      <c r="L9" s="1109"/>
      <c r="M9" s="1109"/>
      <c r="N9" s="1109"/>
      <c r="O9" s="1109"/>
      <c r="P9" s="1109"/>
      <c r="Q9" s="1110"/>
      <c r="R9" s="1066"/>
      <c r="S9" s="938"/>
      <c r="T9" s="938"/>
      <c r="U9" s="938"/>
      <c r="V9" s="938"/>
      <c r="W9" s="938"/>
      <c r="X9" s="938"/>
      <c r="Y9" s="938"/>
      <c r="Z9" s="938"/>
      <c r="AA9" s="938"/>
      <c r="AB9" s="938"/>
      <c r="AC9" s="939"/>
      <c r="AD9" s="938"/>
      <c r="AE9" s="938"/>
      <c r="AF9" s="938"/>
      <c r="AG9" s="938"/>
      <c r="AH9" s="938"/>
      <c r="AI9" s="938"/>
      <c r="AJ9" s="938"/>
      <c r="AK9" s="938"/>
      <c r="AL9" s="938"/>
      <c r="AM9" s="938"/>
      <c r="AN9" s="938"/>
      <c r="AO9" s="939"/>
      <c r="AP9" s="1127"/>
      <c r="AQ9" s="1130"/>
      <c r="AR9" s="918"/>
      <c r="AS9" s="918"/>
      <c r="AT9" s="1066"/>
      <c r="AU9" s="938"/>
      <c r="AV9" s="938"/>
      <c r="AW9" s="939"/>
      <c r="AX9" s="1078" t="s">
        <v>46</v>
      </c>
      <c r="AY9" s="1081" t="s">
        <v>47</v>
      </c>
      <c r="AZ9" s="934"/>
      <c r="BA9" s="931"/>
      <c r="BB9" s="931"/>
      <c r="BC9" s="931"/>
      <c r="BD9" s="931"/>
      <c r="BE9" s="931"/>
      <c r="BF9" s="934"/>
      <c r="BG9" s="931"/>
      <c r="BH9" s="931"/>
      <c r="BI9" s="931"/>
      <c r="BJ9" s="931"/>
      <c r="BK9" s="931"/>
      <c r="BL9" s="1091"/>
      <c r="BM9" s="954"/>
      <c r="BN9" s="1133"/>
      <c r="BO9" s="1091"/>
      <c r="BP9" s="954"/>
      <c r="BQ9" s="955"/>
      <c r="BR9" s="941"/>
      <c r="BS9" s="931"/>
      <c r="BT9" s="942"/>
      <c r="BU9" s="953"/>
      <c r="BV9" s="954"/>
      <c r="BW9" s="955"/>
      <c r="BX9" s="918"/>
      <c r="BY9" s="918"/>
      <c r="BZ9" s="919"/>
      <c r="CA9" s="944"/>
    </row>
    <row r="10" spans="1:79" s="34" customFormat="1" ht="15.75" customHeight="1" x14ac:dyDescent="0.3">
      <c r="B10" s="39"/>
      <c r="C10" s="1022"/>
      <c r="D10" s="1004"/>
      <c r="E10" s="1005"/>
      <c r="F10" s="1048"/>
      <c r="G10" s="1026"/>
      <c r="H10" s="1026"/>
      <c r="I10" s="1026"/>
      <c r="J10" s="995">
        <v>54</v>
      </c>
      <c r="K10" s="923">
        <v>60</v>
      </c>
      <c r="L10" s="923">
        <v>66</v>
      </c>
      <c r="M10" s="923">
        <v>72</v>
      </c>
      <c r="N10" s="923">
        <v>78</v>
      </c>
      <c r="O10" s="923">
        <v>84</v>
      </c>
      <c r="P10" s="923"/>
      <c r="Q10" s="964"/>
      <c r="R10" s="1123">
        <v>54</v>
      </c>
      <c r="S10" s="1112"/>
      <c r="T10" s="1112"/>
      <c r="U10" s="1112"/>
      <c r="V10" s="1113"/>
      <c r="W10" s="1111">
        <v>60</v>
      </c>
      <c r="X10" s="1113"/>
      <c r="Y10" s="1111">
        <v>66</v>
      </c>
      <c r="Z10" s="1113"/>
      <c r="AA10" s="1111">
        <v>72</v>
      </c>
      <c r="AB10" s="1112"/>
      <c r="AC10" s="1120"/>
      <c r="AD10" s="1112">
        <v>60</v>
      </c>
      <c r="AE10" s="1112"/>
      <c r="AF10" s="1113"/>
      <c r="AG10" s="1111">
        <v>66</v>
      </c>
      <c r="AH10" s="1112"/>
      <c r="AI10" s="1113"/>
      <c r="AJ10" s="1111">
        <v>72</v>
      </c>
      <c r="AK10" s="1112"/>
      <c r="AL10" s="1113"/>
      <c r="AM10" s="1111"/>
      <c r="AN10" s="1112"/>
      <c r="AO10" s="1120"/>
      <c r="AP10" s="1127"/>
      <c r="AQ10" s="1130"/>
      <c r="AR10" s="918"/>
      <c r="AS10" s="918"/>
      <c r="AT10" s="977" t="s">
        <v>63</v>
      </c>
      <c r="AU10" s="936"/>
      <c r="AV10" s="936"/>
      <c r="AW10" s="937"/>
      <c r="AX10" s="1079"/>
      <c r="AY10" s="1081"/>
      <c r="AZ10" s="934"/>
      <c r="BA10" s="931"/>
      <c r="BB10" s="931"/>
      <c r="BC10" s="931"/>
      <c r="BD10" s="931"/>
      <c r="BE10" s="931"/>
      <c r="BF10" s="934"/>
      <c r="BG10" s="931"/>
      <c r="BH10" s="931"/>
      <c r="BI10" s="931"/>
      <c r="BJ10" s="931"/>
      <c r="BK10" s="931"/>
      <c r="BL10" s="1091"/>
      <c r="BM10" s="954"/>
      <c r="BN10" s="1133"/>
      <c r="BO10" s="1091"/>
      <c r="BP10" s="954"/>
      <c r="BQ10" s="955"/>
      <c r="BR10" s="941"/>
      <c r="BS10" s="931"/>
      <c r="BT10" s="942"/>
      <c r="BU10" s="953"/>
      <c r="BV10" s="954"/>
      <c r="BW10" s="955"/>
      <c r="BX10" s="918"/>
      <c r="BY10" s="918"/>
      <c r="BZ10" s="919"/>
      <c r="CA10" s="944"/>
    </row>
    <row r="11" spans="1:79" s="34" customFormat="1" ht="15" customHeight="1" x14ac:dyDescent="0.3">
      <c r="B11" s="40" t="s">
        <v>53</v>
      </c>
      <c r="C11" s="1022"/>
      <c r="D11" s="1004"/>
      <c r="E11" s="1005"/>
      <c r="F11" s="1048"/>
      <c r="G11" s="1026"/>
      <c r="H11" s="1026"/>
      <c r="I11" s="1026"/>
      <c r="J11" s="1142"/>
      <c r="K11" s="924"/>
      <c r="L11" s="924"/>
      <c r="M11" s="924"/>
      <c r="N11" s="924"/>
      <c r="O11" s="924"/>
      <c r="P11" s="924"/>
      <c r="Q11" s="965"/>
      <c r="R11" s="1124"/>
      <c r="S11" s="1115"/>
      <c r="T11" s="1115"/>
      <c r="U11" s="1115"/>
      <c r="V11" s="1116"/>
      <c r="W11" s="1114"/>
      <c r="X11" s="1116"/>
      <c r="Y11" s="1114"/>
      <c r="Z11" s="1116"/>
      <c r="AA11" s="1114"/>
      <c r="AB11" s="1115"/>
      <c r="AC11" s="1121"/>
      <c r="AD11" s="1115"/>
      <c r="AE11" s="1115"/>
      <c r="AF11" s="1116"/>
      <c r="AG11" s="1114"/>
      <c r="AH11" s="1115"/>
      <c r="AI11" s="1116"/>
      <c r="AJ11" s="1114"/>
      <c r="AK11" s="1115"/>
      <c r="AL11" s="1116"/>
      <c r="AM11" s="1114"/>
      <c r="AN11" s="1115"/>
      <c r="AO11" s="1121"/>
      <c r="AP11" s="1127"/>
      <c r="AQ11" s="1130"/>
      <c r="AR11" s="918"/>
      <c r="AS11" s="918"/>
      <c r="AT11" s="1063"/>
      <c r="AU11" s="1064"/>
      <c r="AV11" s="1064"/>
      <c r="AW11" s="1065"/>
      <c r="AX11" s="1079"/>
      <c r="AY11" s="1081"/>
      <c r="AZ11" s="934"/>
      <c r="BA11" s="931"/>
      <c r="BB11" s="931"/>
      <c r="BC11" s="931"/>
      <c r="BD11" s="931"/>
      <c r="BE11" s="931"/>
      <c r="BF11" s="934"/>
      <c r="BG11" s="931"/>
      <c r="BH11" s="931"/>
      <c r="BI11" s="931"/>
      <c r="BJ11" s="931"/>
      <c r="BK11" s="931"/>
      <c r="BL11" s="1091"/>
      <c r="BM11" s="954"/>
      <c r="BN11" s="1133"/>
      <c r="BO11" s="1091"/>
      <c r="BP11" s="954"/>
      <c r="BQ11" s="955"/>
      <c r="BR11" s="941"/>
      <c r="BS11" s="931"/>
      <c r="BT11" s="942"/>
      <c r="BU11" s="953"/>
      <c r="BV11" s="954"/>
      <c r="BW11" s="955"/>
      <c r="BX11" s="918"/>
      <c r="BY11" s="918"/>
      <c r="BZ11" s="919"/>
      <c r="CA11" s="944"/>
    </row>
    <row r="12" spans="1:79" s="34" customFormat="1" ht="13.5" customHeight="1" thickBot="1" x14ac:dyDescent="0.35">
      <c r="B12" s="41"/>
      <c r="C12" s="1022"/>
      <c r="D12" s="1006"/>
      <c r="E12" s="1007"/>
      <c r="F12" s="1049"/>
      <c r="G12" s="1027"/>
      <c r="H12" s="1027"/>
      <c r="I12" s="1027"/>
      <c r="J12" s="1143"/>
      <c r="K12" s="925"/>
      <c r="L12" s="925"/>
      <c r="M12" s="925"/>
      <c r="N12" s="925"/>
      <c r="O12" s="925"/>
      <c r="P12" s="925"/>
      <c r="Q12" s="966"/>
      <c r="R12" s="1125"/>
      <c r="S12" s="1118"/>
      <c r="T12" s="1118"/>
      <c r="U12" s="1118"/>
      <c r="V12" s="1119"/>
      <c r="W12" s="1117"/>
      <c r="X12" s="1119"/>
      <c r="Y12" s="1117"/>
      <c r="Z12" s="1119"/>
      <c r="AA12" s="1117"/>
      <c r="AB12" s="1118"/>
      <c r="AC12" s="1122"/>
      <c r="AD12" s="1118"/>
      <c r="AE12" s="1118"/>
      <c r="AF12" s="1119"/>
      <c r="AG12" s="1117"/>
      <c r="AH12" s="1118"/>
      <c r="AI12" s="1119"/>
      <c r="AJ12" s="1117"/>
      <c r="AK12" s="1118"/>
      <c r="AL12" s="1119"/>
      <c r="AM12" s="1117"/>
      <c r="AN12" s="1118"/>
      <c r="AO12" s="1122"/>
      <c r="AP12" s="1127"/>
      <c r="AQ12" s="1130"/>
      <c r="AR12" s="918"/>
      <c r="AS12" s="918"/>
      <c r="AT12" s="1063"/>
      <c r="AU12" s="1064"/>
      <c r="AV12" s="1064"/>
      <c r="AW12" s="1065"/>
      <c r="AX12" s="1079"/>
      <c r="AY12" s="1081"/>
      <c r="AZ12" s="934"/>
      <c r="BA12" s="931"/>
      <c r="BB12" s="931"/>
      <c r="BC12" s="931"/>
      <c r="BD12" s="931"/>
      <c r="BE12" s="931"/>
      <c r="BF12" s="934"/>
      <c r="BG12" s="931"/>
      <c r="BH12" s="931"/>
      <c r="BI12" s="931"/>
      <c r="BJ12" s="931"/>
      <c r="BK12" s="931"/>
      <c r="BL12" s="1091"/>
      <c r="BM12" s="954"/>
      <c r="BN12" s="1133"/>
      <c r="BO12" s="1091"/>
      <c r="BP12" s="954"/>
      <c r="BQ12" s="955"/>
      <c r="BR12" s="941"/>
      <c r="BS12" s="931"/>
      <c r="BT12" s="942"/>
      <c r="BU12" s="953"/>
      <c r="BV12" s="954"/>
      <c r="BW12" s="955"/>
      <c r="BX12" s="918"/>
      <c r="BY12" s="918"/>
      <c r="BZ12" s="919"/>
      <c r="CA12" s="944"/>
    </row>
    <row r="13" spans="1:79" s="34" customFormat="1" ht="35.25" customHeight="1" thickBot="1" x14ac:dyDescent="0.35">
      <c r="B13" s="1000" t="s">
        <v>56</v>
      </c>
      <c r="C13" s="1022"/>
      <c r="D13" s="1020" t="s">
        <v>57</v>
      </c>
      <c r="E13" s="1020" t="s">
        <v>58</v>
      </c>
      <c r="F13" s="43"/>
      <c r="G13" s="43"/>
      <c r="H13" s="43"/>
      <c r="I13" s="43"/>
      <c r="J13" s="44"/>
      <c r="K13" s="1016"/>
      <c r="L13" s="1016"/>
      <c r="M13" s="1016"/>
      <c r="N13" s="1016"/>
      <c r="O13" s="1016"/>
      <c r="P13" s="1016"/>
      <c r="Q13" s="1144"/>
      <c r="R13" s="1146"/>
      <c r="S13" s="1135"/>
      <c r="T13" s="998"/>
      <c r="U13" s="1147"/>
      <c r="V13" s="1148"/>
      <c r="W13" s="1028"/>
      <c r="X13" s="998"/>
      <c r="Y13" s="1028"/>
      <c r="Z13" s="998"/>
      <c r="AA13" s="1028"/>
      <c r="AB13" s="1135"/>
      <c r="AC13" s="1136"/>
      <c r="AD13" s="1137"/>
      <c r="AE13" s="1137"/>
      <c r="AF13" s="1138"/>
      <c r="AG13" s="1139"/>
      <c r="AH13" s="1137"/>
      <c r="AI13" s="1138"/>
      <c r="AJ13" s="1139"/>
      <c r="AK13" s="1137"/>
      <c r="AL13" s="1138"/>
      <c r="AM13" s="1139"/>
      <c r="AN13" s="1137"/>
      <c r="AO13" s="1140"/>
      <c r="AP13" s="1127"/>
      <c r="AQ13" s="1130"/>
      <c r="AR13" s="918"/>
      <c r="AS13" s="918"/>
      <c r="AT13" s="1063"/>
      <c r="AU13" s="1064"/>
      <c r="AV13" s="1064"/>
      <c r="AW13" s="1065"/>
      <c r="AX13" s="1079"/>
      <c r="AY13" s="1081"/>
      <c r="AZ13" s="934"/>
      <c r="BA13" s="931"/>
      <c r="BB13" s="931"/>
      <c r="BC13" s="931"/>
      <c r="BD13" s="931"/>
      <c r="BE13" s="931"/>
      <c r="BF13" s="934"/>
      <c r="BG13" s="931"/>
      <c r="BH13" s="931"/>
      <c r="BI13" s="931"/>
      <c r="BJ13" s="931"/>
      <c r="BK13" s="931"/>
      <c r="BL13" s="1091"/>
      <c r="BM13" s="954"/>
      <c r="BN13" s="1133"/>
      <c r="BO13" s="1091"/>
      <c r="BP13" s="954"/>
      <c r="BQ13" s="955"/>
      <c r="BR13" s="941"/>
      <c r="BS13" s="931"/>
      <c r="BT13" s="942"/>
      <c r="BU13" s="953"/>
      <c r="BV13" s="954"/>
      <c r="BW13" s="955"/>
      <c r="BX13" s="918"/>
      <c r="BY13" s="918"/>
      <c r="BZ13" s="920"/>
      <c r="CA13" s="945"/>
    </row>
    <row r="14" spans="1:79" s="45" customFormat="1" ht="28.5" customHeight="1" thickBot="1" x14ac:dyDescent="0.35">
      <c r="B14" s="1141"/>
      <c r="C14" s="1021"/>
      <c r="D14" s="1021"/>
      <c r="E14" s="1021"/>
      <c r="F14" s="47"/>
      <c r="G14" s="47"/>
      <c r="H14" s="47"/>
      <c r="I14" s="47"/>
      <c r="J14" s="48"/>
      <c r="K14" s="1017"/>
      <c r="L14" s="1017"/>
      <c r="M14" s="1017"/>
      <c r="N14" s="1017"/>
      <c r="O14" s="1017"/>
      <c r="P14" s="1017"/>
      <c r="Q14" s="1145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72">
        <v>12</v>
      </c>
      <c r="AE14" s="273">
        <v>10</v>
      </c>
      <c r="AF14" s="273"/>
      <c r="AG14" s="273">
        <v>12</v>
      </c>
      <c r="AH14" s="273">
        <v>10</v>
      </c>
      <c r="AI14" s="273"/>
      <c r="AJ14" s="273">
        <v>12</v>
      </c>
      <c r="AK14" s="273">
        <v>10</v>
      </c>
      <c r="AL14" s="273"/>
      <c r="AM14" s="273"/>
      <c r="AN14" s="273"/>
      <c r="AO14" s="274"/>
      <c r="AP14" s="1128"/>
      <c r="AQ14" s="1131"/>
      <c r="AR14" s="1089"/>
      <c r="AS14" s="1089"/>
      <c r="AT14" s="36" t="s">
        <v>64</v>
      </c>
      <c r="AU14" s="37" t="s">
        <v>65</v>
      </c>
      <c r="AV14" s="37" t="s">
        <v>66</v>
      </c>
      <c r="AW14" s="38"/>
      <c r="AX14" s="1080"/>
      <c r="AY14" s="1082"/>
      <c r="AZ14" s="935"/>
      <c r="BA14" s="932"/>
      <c r="BB14" s="932"/>
      <c r="BC14" s="932"/>
      <c r="BD14" s="932"/>
      <c r="BE14" s="932"/>
      <c r="BF14" s="935"/>
      <c r="BG14" s="932"/>
      <c r="BH14" s="932"/>
      <c r="BI14" s="932"/>
      <c r="BJ14" s="932"/>
      <c r="BK14" s="932"/>
      <c r="BL14" s="1092"/>
      <c r="BM14" s="1093"/>
      <c r="BN14" s="1134"/>
      <c r="BO14" s="1092"/>
      <c r="BP14" s="1093"/>
      <c r="BQ14" s="1094"/>
      <c r="BR14" s="927"/>
      <c r="BS14" s="932"/>
      <c r="BT14" s="943"/>
      <c r="BU14" s="953"/>
      <c r="BV14" s="954"/>
      <c r="BW14" s="955"/>
      <c r="BX14" s="918"/>
      <c r="BY14" s="918"/>
      <c r="BZ14" s="948" t="s">
        <v>67</v>
      </c>
      <c r="CA14" s="949"/>
    </row>
    <row r="15" spans="1:79" ht="18" customHeight="1" x14ac:dyDescent="0.3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911"/>
      <c r="CA15" s="912"/>
    </row>
    <row r="16" spans="1:79" ht="18" customHeight="1" x14ac:dyDescent="0.3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905"/>
      <c r="CA16" s="906"/>
    </row>
    <row r="17" spans="2:79" ht="18" customHeight="1" x14ac:dyDescent="0.3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905"/>
      <c r="CA17" s="906"/>
    </row>
    <row r="18" spans="2:79" ht="18" customHeight="1" x14ac:dyDescent="0.3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905"/>
      <c r="CA18" s="906"/>
    </row>
    <row r="19" spans="2:79" ht="18" customHeight="1" thickBot="1" x14ac:dyDescent="0.3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907"/>
      <c r="CA19" s="908"/>
    </row>
    <row r="20" spans="2:79" ht="18" customHeight="1" x14ac:dyDescent="0.3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911"/>
      <c r="CA20" s="912"/>
    </row>
    <row r="21" spans="2:79" ht="18" customHeight="1" x14ac:dyDescent="0.3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905"/>
      <c r="CA21" s="906"/>
    </row>
    <row r="22" spans="2:79" ht="18" customHeight="1" x14ac:dyDescent="0.3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905"/>
      <c r="CA22" s="906"/>
    </row>
    <row r="23" spans="2:79" ht="18" customHeight="1" x14ac:dyDescent="0.3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905"/>
      <c r="CA23" s="906"/>
    </row>
    <row r="24" spans="2:79" ht="18" customHeight="1" thickBot="1" x14ac:dyDescent="0.3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907"/>
      <c r="CA24" s="908"/>
    </row>
    <row r="25" spans="2:79" ht="18" customHeight="1" x14ac:dyDescent="0.3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911"/>
      <c r="CA25" s="912"/>
    </row>
    <row r="26" spans="2:79" ht="18" customHeight="1" x14ac:dyDescent="0.3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905"/>
      <c r="CA26" s="906"/>
    </row>
    <row r="27" spans="2:79" ht="18" customHeight="1" x14ac:dyDescent="0.3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905"/>
      <c r="CA27" s="906"/>
    </row>
    <row r="28" spans="2:79" ht="18" customHeight="1" x14ac:dyDescent="0.3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905"/>
      <c r="CA28" s="906"/>
    </row>
    <row r="29" spans="2:79" ht="18" customHeight="1" thickBot="1" x14ac:dyDescent="0.3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907"/>
      <c r="CA29" s="908"/>
    </row>
    <row r="30" spans="2:79" ht="18" customHeight="1" x14ac:dyDescent="0.3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911"/>
      <c r="CA30" s="912"/>
    </row>
    <row r="31" spans="2:79" ht="18" customHeight="1" x14ac:dyDescent="0.3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905"/>
      <c r="CA31" s="906"/>
    </row>
    <row r="32" spans="2:79" ht="18" customHeight="1" x14ac:dyDescent="0.3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905"/>
      <c r="CA32" s="906"/>
    </row>
    <row r="33" spans="2:79" ht="18" customHeight="1" x14ac:dyDescent="0.3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905"/>
      <c r="CA33" s="906"/>
    </row>
    <row r="34" spans="2:79" ht="18" customHeight="1" thickBot="1" x14ac:dyDescent="0.3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907"/>
      <c r="CA34" s="908"/>
    </row>
    <row r="35" spans="2:79" ht="18" customHeight="1" x14ac:dyDescent="0.3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911"/>
      <c r="CA35" s="912"/>
    </row>
    <row r="36" spans="2:79" ht="18" customHeight="1" x14ac:dyDescent="0.3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905"/>
      <c r="CA36" s="906"/>
    </row>
    <row r="37" spans="2:79" ht="18" customHeight="1" x14ac:dyDescent="0.3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905"/>
      <c r="CA37" s="906"/>
    </row>
    <row r="38" spans="2:79" ht="18" customHeight="1" x14ac:dyDescent="0.3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905"/>
      <c r="CA38" s="906"/>
    </row>
    <row r="39" spans="2:79" ht="18" customHeight="1" thickBot="1" x14ac:dyDescent="0.3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907"/>
      <c r="CA39" s="908"/>
    </row>
    <row r="40" spans="2:79" ht="18" customHeight="1" x14ac:dyDescent="0.3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911"/>
      <c r="CA40" s="912"/>
    </row>
    <row r="41" spans="2:79" ht="18" customHeight="1" x14ac:dyDescent="0.3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905"/>
      <c r="CA41" s="906"/>
    </row>
    <row r="42" spans="2:79" ht="18" customHeight="1" x14ac:dyDescent="0.3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905"/>
      <c r="CA42" s="906"/>
    </row>
    <row r="43" spans="2:79" ht="18" customHeight="1" x14ac:dyDescent="0.3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905"/>
      <c r="CA43" s="906"/>
    </row>
    <row r="44" spans="2:79" ht="18" customHeight="1" thickBot="1" x14ac:dyDescent="0.3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907"/>
      <c r="CA44" s="908"/>
    </row>
    <row r="45" spans="2:79" ht="18" customHeight="1" x14ac:dyDescent="0.3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911"/>
      <c r="CA45" s="912"/>
    </row>
    <row r="46" spans="2:79" ht="18" customHeight="1" x14ac:dyDescent="0.3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905"/>
      <c r="CA46" s="906"/>
    </row>
    <row r="47" spans="2:79" ht="18" customHeight="1" x14ac:dyDescent="0.3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905"/>
      <c r="CA47" s="906"/>
    </row>
    <row r="48" spans="2:79" ht="18" customHeight="1" x14ac:dyDescent="0.3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905"/>
      <c r="CA48" s="906"/>
    </row>
    <row r="49" spans="2:79" ht="18" customHeight="1" thickBot="1" x14ac:dyDescent="0.3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907"/>
      <c r="CA49" s="908"/>
    </row>
    <row r="50" spans="2:79" ht="18" customHeight="1" x14ac:dyDescent="0.3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911"/>
      <c r="CA50" s="912"/>
    </row>
    <row r="51" spans="2:79" ht="18" customHeight="1" x14ac:dyDescent="0.3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905"/>
      <c r="CA51" s="906"/>
    </row>
    <row r="52" spans="2:79" ht="18" customHeight="1" x14ac:dyDescent="0.3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905"/>
      <c r="CA52" s="906"/>
    </row>
    <row r="53" spans="2:79" ht="18" customHeight="1" x14ac:dyDescent="0.3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905"/>
      <c r="CA53" s="906"/>
    </row>
    <row r="54" spans="2:79" ht="18" customHeight="1" thickBot="1" x14ac:dyDescent="0.3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907"/>
      <c r="CA54" s="908"/>
    </row>
    <row r="55" spans="2:79" ht="18" customHeight="1" x14ac:dyDescent="0.3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911"/>
      <c r="CA55" s="912"/>
    </row>
    <row r="56" spans="2:79" ht="18" customHeight="1" x14ac:dyDescent="0.3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905"/>
      <c r="CA56" s="906"/>
    </row>
    <row r="57" spans="2:79" ht="18" customHeight="1" x14ac:dyDescent="0.3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905"/>
      <c r="CA57" s="906"/>
    </row>
    <row r="58" spans="2:79" ht="18" customHeight="1" x14ac:dyDescent="0.3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905"/>
      <c r="CA58" s="906"/>
    </row>
    <row r="59" spans="2:79" ht="18" customHeight="1" thickBot="1" x14ac:dyDescent="0.3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907"/>
      <c r="CA59" s="908"/>
    </row>
    <row r="60" spans="2:79" ht="18" customHeight="1" x14ac:dyDescent="0.3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911"/>
      <c r="CA60" s="912"/>
    </row>
    <row r="61" spans="2:79" ht="18" customHeight="1" x14ac:dyDescent="0.3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905"/>
      <c r="CA61" s="906"/>
    </row>
    <row r="62" spans="2:79" ht="18" customHeight="1" x14ac:dyDescent="0.3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905"/>
      <c r="CA62" s="906"/>
    </row>
    <row r="63" spans="2:79" ht="18" customHeight="1" x14ac:dyDescent="0.3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905"/>
      <c r="CA63" s="906"/>
    </row>
    <row r="64" spans="2:79" ht="18" customHeight="1" thickBot="1" x14ac:dyDescent="0.3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907"/>
      <c r="CA64" s="908"/>
    </row>
    <row r="65" spans="1:79" ht="18" customHeight="1" thickBot="1" x14ac:dyDescent="0.3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909"/>
      <c r="CA65" s="910"/>
    </row>
    <row r="66" spans="1:79" ht="18" customHeight="1" thickTop="1" x14ac:dyDescent="0.3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3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3">
      <c r="A68" s="27"/>
      <c r="B68" s="124"/>
    </row>
    <row r="69" spans="1:79" ht="150" hidden="1" customHeight="1" x14ac:dyDescent="0.3"/>
    <row r="70" spans="1:79" ht="14.4" hidden="1" thickTop="1" x14ac:dyDescent="0.3">
      <c r="BX70" s="913" t="s">
        <v>2</v>
      </c>
      <c r="BY70" s="914"/>
      <c r="BZ70" s="914"/>
      <c r="CA70" s="127" t="s">
        <v>3</v>
      </c>
    </row>
    <row r="71" spans="1:79" ht="14.4" hidden="1" thickBot="1" x14ac:dyDescent="0.35">
      <c r="BX71" s="915" t="e">
        <f>#REF!</f>
        <v>#REF!</v>
      </c>
      <c r="BY71" s="916"/>
      <c r="BZ71" s="916"/>
      <c r="CA71" s="128"/>
    </row>
    <row r="72" spans="1:79" ht="13.8" hidden="1" x14ac:dyDescent="0.3">
      <c r="BX72" s="26"/>
      <c r="BY72" s="27"/>
      <c r="BZ72" s="27"/>
      <c r="CA72" s="28"/>
    </row>
    <row r="73" spans="1:79" ht="13.8" hidden="1" x14ac:dyDescent="0.3">
      <c r="BX73" s="27"/>
      <c r="BY73" s="27"/>
      <c r="BZ73" s="27"/>
      <c r="CA73" s="28"/>
    </row>
    <row r="74" spans="1:79" ht="13.8" hidden="1" x14ac:dyDescent="0.3">
      <c r="BX74" s="27"/>
      <c r="BY74" s="27"/>
      <c r="BZ74" s="27"/>
      <c r="CA74" s="28"/>
    </row>
    <row r="75" spans="1:79" ht="13.8" hidden="1" x14ac:dyDescent="0.3">
      <c r="BX75" s="27"/>
      <c r="BY75" s="27"/>
      <c r="BZ75" s="27"/>
      <c r="CA75" s="28"/>
    </row>
    <row r="76" spans="1:79" s="34" customFormat="1" ht="132" hidden="1" customHeight="1" x14ac:dyDescent="0.3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917" t="s">
        <v>37</v>
      </c>
      <c r="BY76" s="917" t="s">
        <v>39</v>
      </c>
      <c r="BZ76" s="129"/>
      <c r="CA76" s="130" t="s">
        <v>70</v>
      </c>
    </row>
    <row r="77" spans="1:79" s="34" customFormat="1" ht="68.25" hidden="1" customHeight="1" x14ac:dyDescent="0.3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918"/>
      <c r="BY77" s="918"/>
      <c r="BZ77" s="919" t="s">
        <v>71</v>
      </c>
      <c r="CA77" s="944" t="s">
        <v>72</v>
      </c>
    </row>
    <row r="78" spans="1:79" s="34" customFormat="1" ht="13.5" hidden="1" customHeight="1" x14ac:dyDescent="0.3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918"/>
      <c r="BY78" s="918"/>
      <c r="BZ78" s="919"/>
      <c r="CA78" s="944"/>
    </row>
    <row r="79" spans="1:79" s="34" customFormat="1" ht="13.5" hidden="1" customHeight="1" x14ac:dyDescent="0.3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918"/>
      <c r="BY79" s="918"/>
      <c r="BZ79" s="919"/>
      <c r="CA79" s="944"/>
    </row>
    <row r="80" spans="1:79" s="34" customFormat="1" ht="13.8" hidden="1" x14ac:dyDescent="0.3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918"/>
      <c r="BY80" s="918"/>
      <c r="BZ80" s="919"/>
      <c r="CA80" s="944"/>
    </row>
    <row r="81" spans="1:79" s="34" customFormat="1" ht="12.75" hidden="1" customHeight="1" x14ac:dyDescent="0.3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918"/>
      <c r="BY81" s="918"/>
      <c r="BZ81" s="919"/>
      <c r="CA81" s="944"/>
    </row>
    <row r="82" spans="1:79" s="34" customFormat="1" ht="99.9" hidden="1" customHeight="1" x14ac:dyDescent="0.3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918"/>
      <c r="BY82" s="918"/>
      <c r="BZ82" s="920"/>
      <c r="CA82" s="945"/>
    </row>
    <row r="83" spans="1:79" s="45" customFormat="1" ht="20.100000000000001" hidden="1" customHeight="1" x14ac:dyDescent="0.3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918"/>
      <c r="BY83" s="918"/>
      <c r="BZ83" s="946" t="s">
        <v>67</v>
      </c>
      <c r="CA83" s="947"/>
    </row>
    <row r="84" spans="1:79" ht="13.8" hidden="1" x14ac:dyDescent="0.3">
      <c r="BX84" s="58"/>
      <c r="BY84" s="58"/>
      <c r="BZ84" s="911"/>
      <c r="CA84" s="912"/>
    </row>
    <row r="85" spans="1:79" ht="13.8" hidden="1" x14ac:dyDescent="0.3">
      <c r="BX85" s="72"/>
      <c r="BY85" s="72"/>
      <c r="BZ85" s="905"/>
      <c r="CA85" s="906"/>
    </row>
    <row r="86" spans="1:79" ht="13.8" hidden="1" x14ac:dyDescent="0.3">
      <c r="BX86" s="72"/>
      <c r="BY86" s="72"/>
      <c r="BZ86" s="905"/>
      <c r="CA86" s="906"/>
    </row>
    <row r="87" spans="1:79" ht="13.8" hidden="1" x14ac:dyDescent="0.3">
      <c r="BX87" s="72"/>
      <c r="BY87" s="72"/>
      <c r="BZ87" s="905"/>
      <c r="CA87" s="906"/>
    </row>
    <row r="88" spans="1:79" ht="14.4" hidden="1" thickBot="1" x14ac:dyDescent="0.35">
      <c r="BX88" s="88"/>
      <c r="BY88" s="88"/>
      <c r="BZ88" s="907"/>
      <c r="CA88" s="908"/>
    </row>
    <row r="89" spans="1:79" ht="13.8" hidden="1" x14ac:dyDescent="0.3">
      <c r="BX89" s="58"/>
      <c r="BY89" s="58"/>
      <c r="BZ89" s="911"/>
      <c r="CA89" s="912"/>
    </row>
    <row r="90" spans="1:79" ht="13.8" hidden="1" x14ac:dyDescent="0.3">
      <c r="BX90" s="72"/>
      <c r="BY90" s="72"/>
      <c r="BZ90" s="905"/>
      <c r="CA90" s="906"/>
    </row>
    <row r="91" spans="1:79" ht="13.8" hidden="1" x14ac:dyDescent="0.3">
      <c r="BX91" s="72"/>
      <c r="BY91" s="72"/>
      <c r="BZ91" s="905"/>
      <c r="CA91" s="906"/>
    </row>
    <row r="92" spans="1:79" ht="13.8" hidden="1" x14ac:dyDescent="0.3">
      <c r="BX92" s="72"/>
      <c r="BY92" s="72"/>
      <c r="BZ92" s="905"/>
      <c r="CA92" s="906"/>
    </row>
    <row r="93" spans="1:79" ht="14.4" hidden="1" thickBot="1" x14ac:dyDescent="0.35">
      <c r="BX93" s="88"/>
      <c r="BY93" s="88"/>
      <c r="BZ93" s="907"/>
      <c r="CA93" s="908"/>
    </row>
    <row r="94" spans="1:79" ht="13.8" hidden="1" x14ac:dyDescent="0.3">
      <c r="BX94" s="58"/>
      <c r="BY94" s="58"/>
      <c r="BZ94" s="911"/>
      <c r="CA94" s="912"/>
    </row>
    <row r="95" spans="1:79" ht="13.8" hidden="1" x14ac:dyDescent="0.3">
      <c r="BX95" s="72"/>
      <c r="BY95" s="72"/>
      <c r="BZ95" s="905"/>
      <c r="CA95" s="906"/>
    </row>
    <row r="96" spans="1:79" ht="13.8" hidden="1" x14ac:dyDescent="0.3">
      <c r="BX96" s="72"/>
      <c r="BY96" s="72"/>
      <c r="BZ96" s="905"/>
      <c r="CA96" s="906"/>
    </row>
    <row r="97" spans="76:79" ht="13.8" hidden="1" x14ac:dyDescent="0.3">
      <c r="BX97" s="72"/>
      <c r="BY97" s="72"/>
      <c r="BZ97" s="905"/>
      <c r="CA97" s="906"/>
    </row>
    <row r="98" spans="76:79" ht="14.4" hidden="1" thickBot="1" x14ac:dyDescent="0.35">
      <c r="BX98" s="88"/>
      <c r="BY98" s="88"/>
      <c r="BZ98" s="907"/>
      <c r="CA98" s="908"/>
    </row>
    <row r="99" spans="76:79" ht="13.8" hidden="1" x14ac:dyDescent="0.3">
      <c r="BX99" s="58"/>
      <c r="BY99" s="58"/>
      <c r="BZ99" s="911"/>
      <c r="CA99" s="912"/>
    </row>
    <row r="100" spans="76:79" ht="13.8" hidden="1" x14ac:dyDescent="0.3">
      <c r="BX100" s="72"/>
      <c r="BY100" s="72"/>
      <c r="BZ100" s="905"/>
      <c r="CA100" s="906"/>
    </row>
    <row r="101" spans="76:79" ht="13.8" hidden="1" x14ac:dyDescent="0.3">
      <c r="BX101" s="72"/>
      <c r="BY101" s="72"/>
      <c r="BZ101" s="905"/>
      <c r="CA101" s="906"/>
    </row>
    <row r="102" spans="76:79" ht="13.8" hidden="1" x14ac:dyDescent="0.3">
      <c r="BX102" s="72"/>
      <c r="BY102" s="72"/>
      <c r="BZ102" s="905"/>
      <c r="CA102" s="906"/>
    </row>
    <row r="103" spans="76:79" ht="14.4" hidden="1" thickBot="1" x14ac:dyDescent="0.35">
      <c r="BX103" s="88"/>
      <c r="BY103" s="88"/>
      <c r="BZ103" s="907"/>
      <c r="CA103" s="908"/>
    </row>
    <row r="104" spans="76:79" ht="13.8" hidden="1" x14ac:dyDescent="0.3">
      <c r="BX104" s="58"/>
      <c r="BY104" s="58"/>
      <c r="BZ104" s="911"/>
      <c r="CA104" s="912"/>
    </row>
    <row r="105" spans="76:79" ht="13.8" hidden="1" x14ac:dyDescent="0.3">
      <c r="BX105" s="72"/>
      <c r="BY105" s="72"/>
      <c r="BZ105" s="905"/>
      <c r="CA105" s="906"/>
    </row>
    <row r="106" spans="76:79" ht="13.8" hidden="1" x14ac:dyDescent="0.3">
      <c r="BX106" s="72"/>
      <c r="BY106" s="72"/>
      <c r="BZ106" s="905"/>
      <c r="CA106" s="906"/>
    </row>
    <row r="107" spans="76:79" ht="13.8" hidden="1" x14ac:dyDescent="0.3">
      <c r="BX107" s="72"/>
      <c r="BY107" s="72"/>
      <c r="BZ107" s="905"/>
      <c r="CA107" s="906"/>
    </row>
    <row r="108" spans="76:79" ht="14.4" hidden="1" thickBot="1" x14ac:dyDescent="0.35">
      <c r="BX108" s="88"/>
      <c r="BY108" s="88"/>
      <c r="BZ108" s="907"/>
      <c r="CA108" s="908"/>
    </row>
    <row r="109" spans="76:79" ht="13.8" hidden="1" x14ac:dyDescent="0.3">
      <c r="BX109" s="58"/>
      <c r="BY109" s="58"/>
      <c r="BZ109" s="911"/>
      <c r="CA109" s="912"/>
    </row>
    <row r="110" spans="76:79" ht="13.8" hidden="1" x14ac:dyDescent="0.3">
      <c r="BX110" s="72"/>
      <c r="BY110" s="72"/>
      <c r="BZ110" s="905"/>
      <c r="CA110" s="906"/>
    </row>
    <row r="111" spans="76:79" ht="13.8" hidden="1" x14ac:dyDescent="0.3">
      <c r="BX111" s="72"/>
      <c r="BY111" s="72"/>
      <c r="BZ111" s="905"/>
      <c r="CA111" s="906"/>
    </row>
    <row r="112" spans="76:79" ht="13.8" hidden="1" x14ac:dyDescent="0.3">
      <c r="BX112" s="72"/>
      <c r="BY112" s="72"/>
      <c r="BZ112" s="905"/>
      <c r="CA112" s="906"/>
    </row>
    <row r="113" spans="76:79" ht="14.4" hidden="1" thickBot="1" x14ac:dyDescent="0.35">
      <c r="BX113" s="88"/>
      <c r="BY113" s="88"/>
      <c r="BZ113" s="907"/>
      <c r="CA113" s="908"/>
    </row>
    <row r="114" spans="76:79" ht="13.8" hidden="1" x14ac:dyDescent="0.3">
      <c r="BX114" s="58"/>
      <c r="BY114" s="58"/>
      <c r="BZ114" s="911"/>
      <c r="CA114" s="912"/>
    </row>
    <row r="115" spans="76:79" ht="13.8" hidden="1" x14ac:dyDescent="0.3">
      <c r="BX115" s="72"/>
      <c r="BY115" s="72"/>
      <c r="BZ115" s="905"/>
      <c r="CA115" s="906"/>
    </row>
    <row r="116" spans="76:79" ht="13.8" hidden="1" x14ac:dyDescent="0.3">
      <c r="BX116" s="72"/>
      <c r="BY116" s="72"/>
      <c r="BZ116" s="905"/>
      <c r="CA116" s="906"/>
    </row>
    <row r="117" spans="76:79" ht="13.8" hidden="1" x14ac:dyDescent="0.3">
      <c r="BX117" s="72"/>
      <c r="BY117" s="72"/>
      <c r="BZ117" s="905"/>
      <c r="CA117" s="906"/>
    </row>
    <row r="118" spans="76:79" ht="14.4" hidden="1" thickBot="1" x14ac:dyDescent="0.35">
      <c r="BX118" s="88"/>
      <c r="BY118" s="88"/>
      <c r="BZ118" s="907"/>
      <c r="CA118" s="908"/>
    </row>
    <row r="119" spans="76:79" ht="13.8" hidden="1" x14ac:dyDescent="0.3">
      <c r="BX119" s="58"/>
      <c r="BY119" s="58"/>
      <c r="BZ119" s="911"/>
      <c r="CA119" s="912"/>
    </row>
    <row r="120" spans="76:79" ht="13.8" hidden="1" x14ac:dyDescent="0.3">
      <c r="BX120" s="72"/>
      <c r="BY120" s="72"/>
      <c r="BZ120" s="905"/>
      <c r="CA120" s="906"/>
    </row>
    <row r="121" spans="76:79" ht="13.8" hidden="1" x14ac:dyDescent="0.3">
      <c r="BX121" s="72"/>
      <c r="BY121" s="72"/>
      <c r="BZ121" s="905"/>
      <c r="CA121" s="906"/>
    </row>
    <row r="122" spans="76:79" ht="13.8" hidden="1" x14ac:dyDescent="0.3">
      <c r="BX122" s="72"/>
      <c r="BY122" s="72"/>
      <c r="BZ122" s="905"/>
      <c r="CA122" s="906"/>
    </row>
    <row r="123" spans="76:79" ht="14.4" hidden="1" thickBot="1" x14ac:dyDescent="0.35">
      <c r="BX123" s="88"/>
      <c r="BY123" s="88"/>
      <c r="BZ123" s="907"/>
      <c r="CA123" s="908"/>
    </row>
    <row r="124" spans="76:79" ht="13.8" hidden="1" x14ac:dyDescent="0.3">
      <c r="BX124" s="58"/>
      <c r="BY124" s="58"/>
      <c r="BZ124" s="911"/>
      <c r="CA124" s="912"/>
    </row>
    <row r="125" spans="76:79" ht="13.8" hidden="1" x14ac:dyDescent="0.3">
      <c r="BX125" s="72"/>
      <c r="BY125" s="72"/>
      <c r="BZ125" s="905"/>
      <c r="CA125" s="906"/>
    </row>
    <row r="126" spans="76:79" ht="13.8" hidden="1" x14ac:dyDescent="0.3">
      <c r="BX126" s="72"/>
      <c r="BY126" s="72"/>
      <c r="BZ126" s="905"/>
      <c r="CA126" s="906"/>
    </row>
    <row r="127" spans="76:79" ht="13.8" hidden="1" x14ac:dyDescent="0.3">
      <c r="BX127" s="72"/>
      <c r="BY127" s="72"/>
      <c r="BZ127" s="905"/>
      <c r="CA127" s="906"/>
    </row>
    <row r="128" spans="76:79" ht="14.4" hidden="1" thickBot="1" x14ac:dyDescent="0.35">
      <c r="BX128" s="88"/>
      <c r="BY128" s="88"/>
      <c r="BZ128" s="907"/>
      <c r="CA128" s="908"/>
    </row>
    <row r="129" spans="76:79" ht="13.8" hidden="1" x14ac:dyDescent="0.3">
      <c r="BX129" s="58"/>
      <c r="BY129" s="58"/>
      <c r="BZ129" s="911"/>
      <c r="CA129" s="912"/>
    </row>
    <row r="130" spans="76:79" ht="13.8" hidden="1" x14ac:dyDescent="0.3">
      <c r="BX130" s="72"/>
      <c r="BY130" s="72"/>
      <c r="BZ130" s="905"/>
      <c r="CA130" s="906"/>
    </row>
    <row r="131" spans="76:79" ht="13.8" hidden="1" x14ac:dyDescent="0.3">
      <c r="BX131" s="72"/>
      <c r="BY131" s="72"/>
      <c r="BZ131" s="905"/>
      <c r="CA131" s="906"/>
    </row>
    <row r="132" spans="76:79" ht="13.8" hidden="1" x14ac:dyDescent="0.3">
      <c r="BX132" s="72"/>
      <c r="BY132" s="72"/>
      <c r="BZ132" s="905"/>
      <c r="CA132" s="906"/>
    </row>
    <row r="133" spans="76:79" ht="14.4" hidden="1" thickBot="1" x14ac:dyDescent="0.35">
      <c r="BX133" s="88"/>
      <c r="BY133" s="88"/>
      <c r="BZ133" s="907"/>
      <c r="CA133" s="908"/>
    </row>
    <row r="134" spans="76:79" ht="14.4" hidden="1" thickBot="1" x14ac:dyDescent="0.35">
      <c r="BX134" s="106"/>
      <c r="BY134" s="106"/>
      <c r="BZ134" s="909"/>
      <c r="CA134" s="910"/>
    </row>
    <row r="135" spans="76:79" ht="18.600000000000001" hidden="1" thickTop="1" x14ac:dyDescent="0.3">
      <c r="BZ135" s="122" t="e">
        <f>#REF!</f>
        <v>#REF!</v>
      </c>
      <c r="CA135" s="131">
        <f ca="1">NOW()</f>
        <v>42678.722389814815</v>
      </c>
    </row>
  </sheetData>
  <mergeCells count="192"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1" ma:contentTypeDescription="Create a new document." ma:contentTypeScope="" ma:versionID="e35fd6d6556f5d38f901557753681299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da6f7b874572b16012dc8b27fa341a82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13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DB734A-C057-4755-AEB4-6F4F26A8E718}">
  <ds:schemaRefs>
    <ds:schemaRef ds:uri="http://purl.org/dc/elements/1.1/"/>
    <ds:schemaRef ds:uri="http://schemas.microsoft.com/office/2006/documentManagement/types"/>
    <ds:schemaRef ds:uri="http://purl.org/dc/terms/"/>
    <ds:schemaRef ds:uri="16f00c2e-ac5c-418b-9f13-a0771dbd417d"/>
    <ds:schemaRef ds:uri="http://www.w3.org/XML/1998/namespace"/>
    <ds:schemaRef ds:uri="6b132437-1b39-41f2-912f-8071e1a1e908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19DDB96-990B-4C81-AFC9-3B9C3CBAE2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DAE9EC1-3F9D-49E0-84DF-6FC62402490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Plan Sheet</vt:lpstr>
      <vt:lpstr>PVMT REM</vt:lpstr>
      <vt:lpstr>Earthwork</vt:lpstr>
      <vt:lpstr>SBG</vt:lpstr>
      <vt:lpstr>Guardrail</vt:lpstr>
      <vt:lpstr>GR_ANCHORS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dmory</cp:lastModifiedBy>
  <cp:lastPrinted>2014-09-15T12:56:26Z</cp:lastPrinted>
  <dcterms:created xsi:type="dcterms:W3CDTF">2012-08-30T18:50:28Z</dcterms:created>
  <dcterms:modified xsi:type="dcterms:W3CDTF">2016-11-04T21:21:06Z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